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072" windowHeight="8088"/>
  </bookViews>
  <sheets>
    <sheet name="Część 1 " sheetId="1" r:id="rId1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1"/>
  <c r="G20"/>
  <c r="I20" s="1"/>
  <c r="H19"/>
  <c r="G19"/>
  <c r="I19" s="1"/>
  <c r="H18"/>
  <c r="G18"/>
  <c r="I18" s="1"/>
  <c r="H17"/>
  <c r="G17"/>
  <c r="I17" s="1"/>
  <c r="H16"/>
  <c r="G16"/>
  <c r="I16" s="1"/>
  <c r="H15"/>
  <c r="G15"/>
  <c r="I15" s="1"/>
  <c r="H14"/>
  <c r="G14"/>
  <c r="I14" s="1"/>
  <c r="H13"/>
  <c r="G13"/>
  <c r="I13" s="1"/>
  <c r="H12"/>
  <c r="G12"/>
  <c r="I12" s="1"/>
  <c r="H11"/>
  <c r="G11"/>
  <c r="I11" s="1"/>
  <c r="H10"/>
  <c r="G10"/>
  <c r="I10" s="1"/>
  <c r="H9"/>
  <c r="G9"/>
  <c r="I9" s="1"/>
  <c r="H8"/>
  <c r="G8"/>
  <c r="I8" s="1"/>
  <c r="H7"/>
  <c r="G7"/>
  <c r="I7" s="1"/>
  <c r="H6"/>
  <c r="G6"/>
  <c r="H21" l="1"/>
  <c r="I6"/>
  <c r="I21" s="1"/>
</calcChain>
</file>

<file path=xl/sharedStrings.xml><?xml version="1.0" encoding="utf-8"?>
<sst xmlns="http://schemas.openxmlformats.org/spreadsheetml/2006/main" count="73" uniqueCount="60">
  <si>
    <t>Sposób obliczenia ceny podany w rozdz.XV SWZ.</t>
  </si>
  <si>
    <t>ŁĄCZNA WARTOŚĆ ZAMÓWIENIA WYNOSI:</t>
  </si>
  <si>
    <t xml:space="preserve"> Wartość netto (w zł): ……………………………………………………………………………………</t>
  </si>
  <si>
    <t>Vat (w zł):……………………………………………………………………………………………………………                                                                                                                     (wartość całkowita brutto minus wartość całkowita netto z pozycji Razem)</t>
  </si>
  <si>
    <t>Wartośc brutto (w zł): ……………………………………………………………………………………..</t>
  </si>
  <si>
    <t>słownie wartość brutto złotych: ……………………..…………………………….…………………..</t>
  </si>
  <si>
    <t>Opis przedmiotu zamówienia – zestawienie asortymentowo-cenowe</t>
  </si>
  <si>
    <t>Przedmiot zamówienia</t>
  </si>
  <si>
    <t>JM</t>
  </si>
  <si>
    <t>Ilość</t>
  </si>
  <si>
    <t>Cena jednostkowa netto w pln</t>
  </si>
  <si>
    <t>Stawka VAT (%)</t>
  </si>
  <si>
    <t>Cena jednostkowa brutto w pln</t>
  </si>
  <si>
    <t>Wartość całkowita netto w pln (kol. 4 x kol. 5)</t>
  </si>
  <si>
    <t>Wartość całkowita brutto w pln         (kol.8 +stawka Vat (wskazana w kol. 6))</t>
  </si>
  <si>
    <t>kol.1</t>
  </si>
  <si>
    <t>Kol.2</t>
  </si>
  <si>
    <t>Kol.3</t>
  </si>
  <si>
    <t>Kol.4</t>
  </si>
  <si>
    <t>Kol.5</t>
  </si>
  <si>
    <t>Kol.6</t>
  </si>
  <si>
    <t>Kol.7</t>
  </si>
  <si>
    <t>Kol.8</t>
  </si>
  <si>
    <t>Kol.9</t>
  </si>
  <si>
    <t>1.</t>
  </si>
  <si>
    <t>bułka parówka, podłużna  skład: mąka pszenna woda, drożdże piekarskie, sól, cukier, margaryna 50 g</t>
  </si>
  <si>
    <t>Szt.</t>
  </si>
  <si>
    <t>2.</t>
  </si>
  <si>
    <t xml:space="preserve">Bagietki , podłużna  skład: mąka pszenna woda, drożdże piekarskie, sól, cukier, margaryna 100 g </t>
  </si>
  <si>
    <t>3.</t>
  </si>
  <si>
    <t xml:space="preserve">chleb sniadaniowy kanapkowy  krojony, skład:  mąka żytnia, kwas żytni (woda, mąka żytnia), woda, otręby żytnie, regulator kwasowości: kwas cytrynowy, drożdże, sól  jednostkowa waga  600 g krojony </t>
  </si>
  <si>
    <t>4.</t>
  </si>
  <si>
    <t>chleb na serwatce krojony, skład: mąka pszenna, woda, zakwas żytni, mąka pszenna razowa, mąka żytnia razowa, sól, drożdże piekarskie, żyto prażone mielone, max jednostkowa waga 600g  krojony</t>
  </si>
  <si>
    <t>5.</t>
  </si>
  <si>
    <t>chleb słonecznikowy , skład: mąka żytnia 42%, woda, mąka pszenna 18%, mieszanka ziaren 10% (słonecznik, płatki owsiane, siemię lniane), zakwas naturalny (mąka żytnia, woda), drożdże, sól, ziarna do obtoczenia 2% (słonecznik, płatki owsiane, siemię lniane)  jednostkowa waga 600g krojony</t>
  </si>
  <si>
    <t>6.</t>
  </si>
  <si>
    <t>Rogal lub chałka z kruszonką  słodki, skład: mąka pszenna, woda, margaryna, jaja kurze, cukier, drożdże piekarskie, sól jednostkowa waga 80 g</t>
  </si>
  <si>
    <t>7.</t>
  </si>
  <si>
    <t xml:space="preserve">Chleb staropolski 600g krojony skład  mąka żytnia 720 mąka pszenna 750 sól drożdże  może zawierać śladowe ilośći jaj mleko nasion soi sezamu orzeszków ziemnych 600g </t>
  </si>
  <si>
    <t>8.</t>
  </si>
  <si>
    <t>chałka, skład: mąka pszenna, woda, jaja kurze, cukier, margaryna, drożdże piekarskie, sól jednostkowa waga 600g</t>
  </si>
  <si>
    <t>9.</t>
  </si>
  <si>
    <t xml:space="preserve">chleb wiejski  pszenno -żytni skład: mąka pszenna, woda, zakwas żytni, mąka żytnia, sól, drożdże piekarskie krojony 600g </t>
  </si>
  <si>
    <t>10.</t>
  </si>
  <si>
    <t xml:space="preserve">chleb żytni 100%, skład: mąka żytnia, woda, zakwas żytni, suchy zakwas żytni, drożdże piekarskie, sól. 600 g krojony </t>
  </si>
  <si>
    <t>11.</t>
  </si>
  <si>
    <t>bułka tarta  waga jednostkowa 1 kg</t>
  </si>
  <si>
    <t>Kg</t>
  </si>
  <si>
    <t>12.</t>
  </si>
  <si>
    <t>Drożdżówki   50 g małe  różne nadzienie (ser mak jabłko owoce marmolada budyń)</t>
  </si>
  <si>
    <t>13.</t>
  </si>
  <si>
    <t xml:space="preserve">Bułka mała kajzerka 50 g </t>
  </si>
  <si>
    <t>14.</t>
  </si>
  <si>
    <t xml:space="preserve">Pączki 80 g </t>
  </si>
  <si>
    <t>15.</t>
  </si>
  <si>
    <t xml:space="preserve">Weki pszenna krojona 350 g  bez konserwantów </t>
  </si>
  <si>
    <t xml:space="preserve">RAZEM: </t>
  </si>
  <si>
    <t>Nr postępowania: SWZ.ZSP17.U.7.2022</t>
  </si>
  <si>
    <t>Część 1 – Dostawa pieczywa i produktów piekarniczych</t>
  </si>
  <si>
    <t xml:space="preserve">Załącznik nr 4.1  do SWZ                             </t>
  </si>
</sst>
</file>

<file path=xl/styles.xml><?xml version="1.0" encoding="utf-8"?>
<styleSheet xmlns="http://schemas.openxmlformats.org/spreadsheetml/2006/main">
  <numFmts count="1">
    <numFmt numFmtId="44" formatCode="_-* #,##0.00\ &quot;zł&quot;_-;\-* #,##0.00\ &quot;zł&quot;_-;_-* &quot;-&quot;??\ &quot;zł&quot;_-;_-@_-"/>
  </numFmts>
  <fonts count="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center"/>
    </xf>
    <xf numFmtId="44" fontId="0" fillId="0" borderId="0" xfId="1" applyFont="1" applyAlignment="1">
      <alignment horizontal="right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4" fontId="4" fillId="0" borderId="2" xfId="1" applyFont="1" applyBorder="1" applyAlignment="1">
      <alignment horizontal="center" vertical="center" wrapText="1"/>
    </xf>
    <xf numFmtId="44" fontId="4" fillId="0" borderId="3" xfId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44" fontId="4" fillId="0" borderId="5" xfId="1" applyFont="1" applyBorder="1" applyAlignment="1">
      <alignment horizontal="right" vertical="center" wrapText="1"/>
    </xf>
    <xf numFmtId="44" fontId="4" fillId="0" borderId="6" xfId="1" applyFont="1" applyBorder="1" applyAlignment="1">
      <alignment horizontal="right" vertical="center" wrapText="1"/>
    </xf>
    <xf numFmtId="0" fontId="0" fillId="0" borderId="4" xfId="0" applyBorder="1" applyAlignment="1">
      <alignment horizontal="center" vertical="top"/>
    </xf>
    <xf numFmtId="0" fontId="6" fillId="0" borderId="5" xfId="0" applyFont="1" applyBorder="1" applyAlignment="1">
      <alignment horizontal="justify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9" fontId="3" fillId="0" borderId="5" xfId="2" applyFont="1" applyBorder="1" applyAlignment="1">
      <alignment vertical="center" wrapText="1"/>
    </xf>
    <xf numFmtId="2" fontId="3" fillId="0" borderId="5" xfId="0" applyNumberFormat="1" applyFont="1" applyBorder="1" applyAlignment="1">
      <alignment vertical="center" wrapText="1"/>
    </xf>
    <xf numFmtId="44" fontId="4" fillId="0" borderId="7" xfId="1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justify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44" fontId="4" fillId="0" borderId="8" xfId="1" applyFont="1" applyBorder="1" applyAlignment="1">
      <alignment horizontal="right" vertical="center" wrapText="1"/>
    </xf>
    <xf numFmtId="0" fontId="0" fillId="0" borderId="9" xfId="0" applyBorder="1" applyAlignment="1">
      <alignment horizontal="center" vertical="top"/>
    </xf>
    <xf numFmtId="44" fontId="4" fillId="0" borderId="11" xfId="1" applyFont="1" applyBorder="1" applyAlignment="1">
      <alignment horizontal="right" vertical="center" wrapText="1"/>
    </xf>
    <xf numFmtId="44" fontId="4" fillId="0" borderId="12" xfId="1" applyFont="1" applyBorder="1" applyAlignment="1">
      <alignment horizontal="right" vertical="center" wrapText="1"/>
    </xf>
    <xf numFmtId="4" fontId="3" fillId="0" borderId="0" xfId="0" applyNumberFormat="1" applyFont="1" applyAlignment="1">
      <alignment horizontal="left"/>
    </xf>
    <xf numFmtId="2" fontId="4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/>
    <xf numFmtId="0" fontId="1" fillId="0" borderId="0" xfId="0" applyFont="1" applyAlignment="1"/>
    <xf numFmtId="2" fontId="4" fillId="0" borderId="0" xfId="1" applyNumberFormat="1" applyFont="1" applyBorder="1" applyAlignment="1">
      <alignment horizontal="left" wrapText="1"/>
    </xf>
    <xf numFmtId="0" fontId="5" fillId="2" borderId="0" xfId="0" applyFont="1" applyFill="1" applyAlignment="1"/>
    <xf numFmtId="0" fontId="0" fillId="2" borderId="0" xfId="0" applyFill="1" applyAlignment="1"/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0" xfId="0" applyFont="1" applyAlignment="1">
      <alignment wrapText="1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M8" sqref="M8"/>
    </sheetView>
  </sheetViews>
  <sheetFormatPr defaultRowHeight="14.4"/>
  <cols>
    <col min="1" max="1" width="7.33203125" style="7" customWidth="1"/>
    <col min="2" max="2" width="43.109375" customWidth="1"/>
    <col min="3" max="3" width="7" style="7" customWidth="1"/>
    <col min="4" max="4" width="7.44140625" style="7" customWidth="1"/>
    <col min="5" max="5" width="9.5546875" customWidth="1"/>
    <col min="6" max="6" width="12.44140625" customWidth="1"/>
    <col min="7" max="7" width="10.6640625" customWidth="1"/>
    <col min="8" max="8" width="16.109375" style="8" customWidth="1"/>
    <col min="9" max="9" width="18" style="8" customWidth="1"/>
  </cols>
  <sheetData>
    <row r="1" spans="1:9">
      <c r="B1" t="s">
        <v>57</v>
      </c>
      <c r="G1" s="42" t="s">
        <v>59</v>
      </c>
      <c r="H1" s="43"/>
    </row>
    <row r="2" spans="1:9" ht="29.4" customHeight="1">
      <c r="B2" s="9"/>
      <c r="G2" s="44" t="s">
        <v>6</v>
      </c>
      <c r="H2" s="45"/>
      <c r="I2" s="46"/>
    </row>
    <row r="3" spans="1:9" ht="15" thickBot="1">
      <c r="B3" s="47" t="s">
        <v>58</v>
      </c>
      <c r="C3" s="47"/>
      <c r="D3" s="47"/>
      <c r="E3" s="47"/>
      <c r="F3" s="47"/>
      <c r="G3" s="47"/>
      <c r="H3" s="48"/>
    </row>
    <row r="4" spans="1:9" ht="57.6">
      <c r="A4" s="10"/>
      <c r="B4" s="11" t="s">
        <v>7</v>
      </c>
      <c r="C4" s="11" t="s">
        <v>8</v>
      </c>
      <c r="D4" s="12" t="s">
        <v>9</v>
      </c>
      <c r="E4" s="11" t="s">
        <v>10</v>
      </c>
      <c r="F4" s="11" t="s">
        <v>11</v>
      </c>
      <c r="G4" s="11" t="s">
        <v>12</v>
      </c>
      <c r="H4" s="13" t="s">
        <v>13</v>
      </c>
      <c r="I4" s="14" t="s">
        <v>14</v>
      </c>
    </row>
    <row r="5" spans="1:9">
      <c r="A5" s="15" t="s">
        <v>15</v>
      </c>
      <c r="B5" s="16" t="s">
        <v>16</v>
      </c>
      <c r="C5" s="16" t="s">
        <v>17</v>
      </c>
      <c r="D5" s="17" t="s">
        <v>18</v>
      </c>
      <c r="E5" s="16" t="s">
        <v>19</v>
      </c>
      <c r="F5" s="16" t="s">
        <v>20</v>
      </c>
      <c r="G5" s="16" t="s">
        <v>21</v>
      </c>
      <c r="H5" s="18" t="s">
        <v>22</v>
      </c>
      <c r="I5" s="19" t="s">
        <v>23</v>
      </c>
    </row>
    <row r="6" spans="1:9" ht="43.8" thickBot="1">
      <c r="A6" s="20" t="s">
        <v>24</v>
      </c>
      <c r="B6" s="21" t="s">
        <v>25</v>
      </c>
      <c r="C6" s="22" t="s">
        <v>26</v>
      </c>
      <c r="D6" s="23">
        <v>200</v>
      </c>
      <c r="E6" s="24"/>
      <c r="F6" s="25"/>
      <c r="G6" s="26">
        <f>E6+F6*E6</f>
        <v>0</v>
      </c>
      <c r="H6" s="18">
        <f>D6*E6</f>
        <v>0</v>
      </c>
      <c r="I6" s="27">
        <f>H6*(1+F6)</f>
        <v>0</v>
      </c>
    </row>
    <row r="7" spans="1:9" ht="28.8">
      <c r="A7" s="20" t="s">
        <v>27</v>
      </c>
      <c r="B7" s="21" t="s">
        <v>28</v>
      </c>
      <c r="C7" s="22" t="s">
        <v>26</v>
      </c>
      <c r="D7" s="23">
        <v>100</v>
      </c>
      <c r="E7" s="24"/>
      <c r="F7" s="25"/>
      <c r="G7" s="26">
        <f t="shared" ref="G7:G20" si="0">E7+F7*E7</f>
        <v>0</v>
      </c>
      <c r="H7" s="18">
        <f t="shared" ref="H7:H20" si="1">D7*E7</f>
        <v>0</v>
      </c>
      <c r="I7" s="19">
        <f t="shared" ref="I7:I20" si="2">D7*G7</f>
        <v>0</v>
      </c>
    </row>
    <row r="8" spans="1:9" ht="72">
      <c r="A8" s="20" t="s">
        <v>29</v>
      </c>
      <c r="B8" s="21" t="s">
        <v>30</v>
      </c>
      <c r="C8" s="22" t="s">
        <v>26</v>
      </c>
      <c r="D8" s="23">
        <v>200</v>
      </c>
      <c r="E8" s="24"/>
      <c r="F8" s="25"/>
      <c r="G8" s="26">
        <f t="shared" si="0"/>
        <v>0</v>
      </c>
      <c r="H8" s="18">
        <f t="shared" si="1"/>
        <v>0</v>
      </c>
      <c r="I8" s="19">
        <f t="shared" si="2"/>
        <v>0</v>
      </c>
    </row>
    <row r="9" spans="1:9" ht="72">
      <c r="A9" s="20" t="s">
        <v>31</v>
      </c>
      <c r="B9" s="21" t="s">
        <v>32</v>
      </c>
      <c r="C9" s="22" t="s">
        <v>26</v>
      </c>
      <c r="D9" s="23">
        <v>160</v>
      </c>
      <c r="E9" s="24"/>
      <c r="F9" s="25"/>
      <c r="G9" s="26">
        <f t="shared" si="0"/>
        <v>0</v>
      </c>
      <c r="H9" s="18">
        <f t="shared" si="1"/>
        <v>0</v>
      </c>
      <c r="I9" s="19">
        <f t="shared" si="2"/>
        <v>0</v>
      </c>
    </row>
    <row r="10" spans="1:9" ht="100.8">
      <c r="A10" s="20" t="s">
        <v>33</v>
      </c>
      <c r="B10" s="21" t="s">
        <v>34</v>
      </c>
      <c r="C10" s="22" t="s">
        <v>26</v>
      </c>
      <c r="D10" s="23">
        <v>200</v>
      </c>
      <c r="E10" s="24"/>
      <c r="F10" s="25"/>
      <c r="G10" s="26">
        <f t="shared" si="0"/>
        <v>0</v>
      </c>
      <c r="H10" s="18">
        <f t="shared" si="1"/>
        <v>0</v>
      </c>
      <c r="I10" s="19">
        <f t="shared" si="2"/>
        <v>0</v>
      </c>
    </row>
    <row r="11" spans="1:9" ht="43.2">
      <c r="A11" s="20" t="s">
        <v>35</v>
      </c>
      <c r="B11" s="21" t="s">
        <v>36</v>
      </c>
      <c r="C11" s="22" t="s">
        <v>26</v>
      </c>
      <c r="D11" s="23">
        <v>200</v>
      </c>
      <c r="E11" s="24"/>
      <c r="F11" s="25"/>
      <c r="G11" s="26">
        <f t="shared" si="0"/>
        <v>0</v>
      </c>
      <c r="H11" s="18">
        <f t="shared" si="1"/>
        <v>0</v>
      </c>
      <c r="I11" s="19">
        <f t="shared" si="2"/>
        <v>0</v>
      </c>
    </row>
    <row r="12" spans="1:9" ht="57.6">
      <c r="A12" s="20" t="s">
        <v>37</v>
      </c>
      <c r="B12" s="21" t="s">
        <v>38</v>
      </c>
      <c r="C12" s="22" t="s">
        <v>26</v>
      </c>
      <c r="D12" s="23">
        <v>200</v>
      </c>
      <c r="E12" s="24"/>
      <c r="F12" s="25"/>
      <c r="G12" s="26">
        <f t="shared" si="0"/>
        <v>0</v>
      </c>
      <c r="H12" s="18">
        <f t="shared" si="1"/>
        <v>0</v>
      </c>
      <c r="I12" s="19">
        <f t="shared" si="2"/>
        <v>0</v>
      </c>
    </row>
    <row r="13" spans="1:9" ht="43.2">
      <c r="A13" s="20" t="s">
        <v>39</v>
      </c>
      <c r="B13" s="21" t="s">
        <v>40</v>
      </c>
      <c r="C13" s="22" t="s">
        <v>26</v>
      </c>
      <c r="D13" s="23">
        <v>100</v>
      </c>
      <c r="E13" s="24"/>
      <c r="F13" s="25"/>
      <c r="G13" s="26">
        <f t="shared" si="0"/>
        <v>0</v>
      </c>
      <c r="H13" s="18">
        <f t="shared" si="1"/>
        <v>0</v>
      </c>
      <c r="I13" s="19">
        <f t="shared" si="2"/>
        <v>0</v>
      </c>
    </row>
    <row r="14" spans="1:9" ht="43.2">
      <c r="A14" s="20" t="s">
        <v>41</v>
      </c>
      <c r="B14" s="21" t="s">
        <v>42</v>
      </c>
      <c r="C14" s="22" t="s">
        <v>26</v>
      </c>
      <c r="D14" s="23">
        <v>200</v>
      </c>
      <c r="E14" s="24"/>
      <c r="F14" s="25"/>
      <c r="G14" s="26">
        <f t="shared" si="0"/>
        <v>0</v>
      </c>
      <c r="H14" s="18">
        <f t="shared" si="1"/>
        <v>0</v>
      </c>
      <c r="I14" s="19">
        <f t="shared" si="2"/>
        <v>0</v>
      </c>
    </row>
    <row r="15" spans="1:9" ht="43.2">
      <c r="A15" s="20" t="s">
        <v>43</v>
      </c>
      <c r="B15" s="21" t="s">
        <v>44</v>
      </c>
      <c r="C15" s="22" t="s">
        <v>26</v>
      </c>
      <c r="D15" s="23">
        <v>200</v>
      </c>
      <c r="E15" s="24"/>
      <c r="F15" s="25"/>
      <c r="G15" s="26">
        <f t="shared" si="0"/>
        <v>0</v>
      </c>
      <c r="H15" s="18">
        <f t="shared" si="1"/>
        <v>0</v>
      </c>
      <c r="I15" s="19">
        <f t="shared" si="2"/>
        <v>0</v>
      </c>
    </row>
    <row r="16" spans="1:9" ht="29.4" customHeight="1">
      <c r="A16" s="20" t="s">
        <v>45</v>
      </c>
      <c r="B16" s="21" t="s">
        <v>46</v>
      </c>
      <c r="C16" s="22" t="s">
        <v>47</v>
      </c>
      <c r="D16" s="23">
        <v>50</v>
      </c>
      <c r="E16" s="24"/>
      <c r="F16" s="25"/>
      <c r="G16" s="26">
        <f t="shared" si="0"/>
        <v>0</v>
      </c>
      <c r="H16" s="18">
        <f t="shared" si="1"/>
        <v>0</v>
      </c>
      <c r="I16" s="19">
        <f t="shared" si="2"/>
        <v>0</v>
      </c>
    </row>
    <row r="17" spans="1:9" ht="47.4" customHeight="1">
      <c r="A17" s="20" t="s">
        <v>48</v>
      </c>
      <c r="B17" s="21" t="s">
        <v>49</v>
      </c>
      <c r="C17" s="22" t="s">
        <v>26</v>
      </c>
      <c r="D17" s="23">
        <v>900</v>
      </c>
      <c r="E17" s="28"/>
      <c r="F17" s="25"/>
      <c r="G17" s="26">
        <f t="shared" si="0"/>
        <v>0</v>
      </c>
      <c r="H17" s="18">
        <f t="shared" si="1"/>
        <v>0</v>
      </c>
      <c r="I17" s="19">
        <f t="shared" si="2"/>
        <v>0</v>
      </c>
    </row>
    <row r="18" spans="1:9" ht="28.8" customHeight="1">
      <c r="A18" s="20" t="s">
        <v>50</v>
      </c>
      <c r="B18" s="21" t="s">
        <v>51</v>
      </c>
      <c r="C18" s="22" t="s">
        <v>26</v>
      </c>
      <c r="D18" s="23">
        <v>700</v>
      </c>
      <c r="E18" s="28"/>
      <c r="F18" s="25"/>
      <c r="G18" s="26">
        <f t="shared" si="0"/>
        <v>0</v>
      </c>
      <c r="H18" s="18">
        <f t="shared" si="1"/>
        <v>0</v>
      </c>
      <c r="I18" s="19">
        <f t="shared" si="2"/>
        <v>0</v>
      </c>
    </row>
    <row r="19" spans="1:9" ht="29.4" customHeight="1">
      <c r="A19" s="20" t="s">
        <v>52</v>
      </c>
      <c r="B19" s="21" t="s">
        <v>53</v>
      </c>
      <c r="C19" s="22" t="s">
        <v>26</v>
      </c>
      <c r="D19" s="23">
        <v>500</v>
      </c>
      <c r="E19" s="24"/>
      <c r="F19" s="25"/>
      <c r="G19" s="26">
        <f t="shared" si="0"/>
        <v>0</v>
      </c>
      <c r="H19" s="18">
        <f t="shared" si="1"/>
        <v>0</v>
      </c>
      <c r="I19" s="19">
        <f t="shared" si="2"/>
        <v>0</v>
      </c>
    </row>
    <row r="20" spans="1:9" ht="30" customHeight="1" thickBot="1">
      <c r="A20" s="20" t="s">
        <v>54</v>
      </c>
      <c r="B20" s="29" t="s">
        <v>55</v>
      </c>
      <c r="C20" s="30" t="s">
        <v>26</v>
      </c>
      <c r="D20" s="31">
        <v>300</v>
      </c>
      <c r="E20" s="32"/>
      <c r="F20" s="25"/>
      <c r="G20" s="26">
        <f t="shared" si="0"/>
        <v>0</v>
      </c>
      <c r="H20" s="33">
        <f t="shared" si="1"/>
        <v>0</v>
      </c>
      <c r="I20" s="19">
        <f t="shared" si="2"/>
        <v>0</v>
      </c>
    </row>
    <row r="21" spans="1:9" ht="39" customHeight="1" thickBot="1">
      <c r="A21" s="34"/>
      <c r="B21" s="49" t="s">
        <v>56</v>
      </c>
      <c r="C21" s="50"/>
      <c r="D21" s="50"/>
      <c r="E21" s="50"/>
      <c r="F21" s="50"/>
      <c r="G21" s="50"/>
      <c r="H21" s="35">
        <f>SUM(H6:H20)</f>
        <v>0</v>
      </c>
      <c r="I21" s="36">
        <f>SUM(I6:I20)</f>
        <v>0</v>
      </c>
    </row>
    <row r="23" spans="1:9">
      <c r="B23" s="37"/>
    </row>
    <row r="24" spans="1:9" ht="36" customHeight="1">
      <c r="B24" s="1" t="s">
        <v>0</v>
      </c>
      <c r="C24" s="2"/>
      <c r="D24" s="2"/>
      <c r="E24" s="3"/>
      <c r="F24" s="3"/>
      <c r="G24" s="3"/>
    </row>
    <row r="25" spans="1:9" ht="27.75" customHeight="1">
      <c r="B25" s="51" t="s">
        <v>1</v>
      </c>
      <c r="C25" s="51"/>
      <c r="D25" s="51"/>
      <c r="E25" s="51"/>
    </row>
    <row r="26" spans="1:9" ht="28.5" customHeight="1">
      <c r="B26" s="38" t="s">
        <v>2</v>
      </c>
      <c r="C26" s="39"/>
      <c r="D26" s="39"/>
      <c r="E26" s="39"/>
      <c r="F26" s="40"/>
      <c r="G26" s="40"/>
    </row>
    <row r="27" spans="1:9" ht="48.75" customHeight="1">
      <c r="B27" s="38" t="s">
        <v>3</v>
      </c>
      <c r="C27" s="40"/>
      <c r="D27" s="40"/>
      <c r="E27" s="40"/>
      <c r="F27" s="40"/>
      <c r="G27" s="40"/>
    </row>
    <row r="28" spans="1:9" ht="30" customHeight="1">
      <c r="B28" s="41" t="s">
        <v>4</v>
      </c>
      <c r="C28" s="39"/>
      <c r="D28" s="39"/>
      <c r="E28" s="39"/>
      <c r="F28" s="40"/>
      <c r="G28" s="40"/>
    </row>
    <row r="29" spans="1:9" ht="37.5" customHeight="1">
      <c r="B29" s="4" t="s">
        <v>5</v>
      </c>
      <c r="C29" s="5"/>
      <c r="D29" s="5"/>
      <c r="E29" s="6"/>
      <c r="F29" s="6"/>
      <c r="G29" s="6"/>
    </row>
    <row r="30" spans="1:9">
      <c r="C30"/>
      <c r="D30"/>
    </row>
  </sheetData>
  <mergeCells count="8">
    <mergeCell ref="B26:G26"/>
    <mergeCell ref="B27:G27"/>
    <mergeCell ref="B28:G28"/>
    <mergeCell ref="G1:H1"/>
    <mergeCell ref="G2:I2"/>
    <mergeCell ref="B3:H3"/>
    <mergeCell ref="B21:G21"/>
    <mergeCell ref="B25:E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1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Lipcok</dc:creator>
  <cp:lastModifiedBy>Renata Gądkowska</cp:lastModifiedBy>
  <dcterms:created xsi:type="dcterms:W3CDTF">2022-12-30T16:48:25Z</dcterms:created>
  <dcterms:modified xsi:type="dcterms:W3CDTF">2022-12-31T11:50:42Z</dcterms:modified>
</cp:coreProperties>
</file>