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Renata\Zamówienia publiczne 2022\Laboratoria 2022\"/>
    </mc:Choice>
  </mc:AlternateContent>
  <bookViews>
    <workbookView xWindow="0" yWindow="0" windowWidth="28800" windowHeight="1233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I9" i="1"/>
  <c r="G9" i="1"/>
  <c r="H8" i="1" l="1"/>
  <c r="I8" i="1" s="1"/>
  <c r="G8" i="1"/>
  <c r="H7" i="1"/>
  <c r="I7" i="1" s="1"/>
  <c r="G7" i="1"/>
  <c r="H6" i="1"/>
  <c r="I6" i="1" s="1"/>
  <c r="G6" i="1"/>
  <c r="H5" i="1"/>
  <c r="I5" i="1" s="1"/>
  <c r="G5" i="1"/>
</calcChain>
</file>

<file path=xl/sharedStrings.xml><?xml version="1.0" encoding="utf-8"?>
<sst xmlns="http://schemas.openxmlformats.org/spreadsheetml/2006/main" count="34" uniqueCount="30">
  <si>
    <t>ZSP17.U/ZP/5/2022</t>
  </si>
  <si>
    <t>Lp.</t>
  </si>
  <si>
    <t>Nazwa</t>
  </si>
  <si>
    <t>szt.</t>
  </si>
  <si>
    <t>ilość</t>
  </si>
  <si>
    <t>cena jednostkowa netto</t>
  </si>
  <si>
    <t>stawka vat (%)</t>
  </si>
  <si>
    <t>cena jednostkowa brutto</t>
  </si>
  <si>
    <t>Wartość całkowita netto w pln (kol. 4 x kol. 5)</t>
  </si>
  <si>
    <t>Wartość całkowita brutto w pln         (kol.8 +stawka Vat (wskazana w kol. 6))</t>
  </si>
  <si>
    <t>Kol.1</t>
  </si>
  <si>
    <t>kol.2</t>
  </si>
  <si>
    <t xml:space="preserve">kol.3 </t>
  </si>
  <si>
    <t>kol. 4</t>
  </si>
  <si>
    <t>kol.5</t>
  </si>
  <si>
    <t>kol.6</t>
  </si>
  <si>
    <t>kol.7</t>
  </si>
  <si>
    <t>kol.8</t>
  </si>
  <si>
    <t>kol.9</t>
  </si>
  <si>
    <t>4.</t>
  </si>
  <si>
    <t>5.</t>
  </si>
  <si>
    <t>6.</t>
  </si>
  <si>
    <t>7.</t>
  </si>
  <si>
    <t>Kamera cyfrowa</t>
  </si>
  <si>
    <t>Kamera przenośna GO PRO</t>
  </si>
  <si>
    <t>Nagłośnienie</t>
  </si>
  <si>
    <t>Zestaw do pracowni audio video</t>
  </si>
  <si>
    <t>Część 5 - Urzadzenia multimedialne:</t>
  </si>
  <si>
    <t>Załacznik nr 4.5 do SWZ zestawienie asorytmentowo-cenowe</t>
  </si>
  <si>
    <t>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</si>
</sst>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[$-415]General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9" fontId="0" fillId="0" borderId="0" xfId="2" applyFont="1" applyAlignment="1">
      <alignment wrapText="1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9" fontId="0" fillId="0" borderId="1" xfId="2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2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164" fontId="6" fillId="0" borderId="3" xfId="3" applyFill="1" applyBorder="1" applyAlignment="1">
      <alignment horizontal="center" vertical="center"/>
    </xf>
    <xf numFmtId="164" fontId="7" fillId="0" borderId="4" xfId="3" applyFont="1" applyFill="1" applyBorder="1" applyAlignment="1">
      <alignment vertical="center" wrapText="1"/>
    </xf>
    <xf numFmtId="164" fontId="6" fillId="0" borderId="3" xfId="3" applyFill="1" applyBorder="1" applyAlignment="1">
      <alignment horizontal="center"/>
    </xf>
    <xf numFmtId="164" fontId="6" fillId="0" borderId="4" xfId="3" applyFill="1" applyBorder="1" applyAlignment="1">
      <alignment horizontal="center" vertical="center"/>
    </xf>
    <xf numFmtId="164" fontId="6" fillId="0" borderId="4" xfId="3" applyFill="1" applyBorder="1" applyAlignment="1">
      <alignment wrapText="1"/>
    </xf>
    <xf numFmtId="9" fontId="6" fillId="0" borderId="4" xfId="2" applyFont="1" applyFill="1" applyBorder="1" applyAlignment="1">
      <alignment wrapText="1"/>
    </xf>
    <xf numFmtId="2" fontId="2" fillId="0" borderId="1" xfId="0" applyNumberFormat="1" applyFont="1" applyFill="1" applyBorder="1" applyAlignment="1">
      <alignment vertical="center" wrapText="1"/>
    </xf>
    <xf numFmtId="2" fontId="6" fillId="0" borderId="5" xfId="3" applyNumberFormat="1" applyFill="1" applyBorder="1" applyAlignment="1">
      <alignment vertical="center" wrapText="1"/>
    </xf>
    <xf numFmtId="2" fontId="3" fillId="0" borderId="1" xfId="1" applyNumberFormat="1" applyFont="1" applyFill="1" applyBorder="1" applyAlignment="1">
      <alignment horizontal="right" vertical="center" wrapText="1"/>
    </xf>
    <xf numFmtId="9" fontId="2" fillId="0" borderId="4" xfId="0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164" fontId="7" fillId="0" borderId="7" xfId="3" applyFont="1" applyFill="1" applyBorder="1" applyAlignment="1">
      <alignment vertical="center" wrapText="1"/>
    </xf>
    <xf numFmtId="164" fontId="6" fillId="0" borderId="8" xfId="3" applyFill="1" applyBorder="1" applyAlignment="1">
      <alignment horizontal="center"/>
    </xf>
    <xf numFmtId="164" fontId="6" fillId="0" borderId="7" xfId="3" applyFill="1" applyBorder="1" applyAlignment="1">
      <alignment horizontal="center" vertical="center"/>
    </xf>
    <xf numFmtId="164" fontId="6" fillId="0" borderId="7" xfId="3" applyFill="1" applyBorder="1" applyAlignment="1">
      <alignment wrapText="1"/>
    </xf>
    <xf numFmtId="9" fontId="2" fillId="0" borderId="7" xfId="0" applyNumberFormat="1" applyFont="1" applyFill="1" applyBorder="1" applyAlignment="1">
      <alignment vertical="center" wrapText="1"/>
    </xf>
    <xf numFmtId="2" fontId="2" fillId="0" borderId="9" xfId="0" applyNumberFormat="1" applyFont="1" applyFill="1" applyBorder="1" applyAlignment="1">
      <alignment vertical="center" wrapText="1"/>
    </xf>
    <xf numFmtId="2" fontId="6" fillId="0" borderId="10" xfId="3" applyNumberFormat="1" applyFill="1" applyBorder="1" applyAlignment="1">
      <alignment vertical="center" wrapText="1"/>
    </xf>
    <xf numFmtId="2" fontId="3" fillId="0" borderId="9" xfId="1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9" fontId="0" fillId="0" borderId="1" xfId="2" applyFont="1" applyBorder="1" applyAlignment="1">
      <alignment wrapText="1"/>
    </xf>
    <xf numFmtId="2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6" xfId="0" applyBorder="1" applyAlignment="1"/>
    <xf numFmtId="0" fontId="0" fillId="0" borderId="0" xfId="0" applyAlignment="1">
      <alignment wrapText="1"/>
    </xf>
  </cellXfs>
  <cellStyles count="4">
    <cellStyle name="Excel Built-in Normal" xfId="3"/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G1" sqref="G1:I1"/>
    </sheetView>
  </sheetViews>
  <sheetFormatPr defaultRowHeight="15" x14ac:dyDescent="0.25"/>
  <cols>
    <col min="1" max="1" width="6.7109375" style="1" customWidth="1"/>
    <col min="2" max="2" width="32.28515625" style="28" customWidth="1"/>
    <col min="3" max="3" width="7.7109375" style="3" customWidth="1"/>
    <col min="4" max="4" width="7.85546875" style="1" customWidth="1"/>
    <col min="5" max="5" width="13.42578125" style="4" customWidth="1"/>
    <col min="6" max="6" width="10.42578125" style="5" customWidth="1"/>
    <col min="7" max="7" width="16" style="4" customWidth="1"/>
    <col min="8" max="8" width="13.42578125" style="7" customWidth="1"/>
    <col min="9" max="9" width="16.5703125" style="4" customWidth="1"/>
    <col min="10" max="10" width="13.85546875" style="6" customWidth="1"/>
  </cols>
  <sheetData>
    <row r="1" spans="1:9" ht="55.5" customHeight="1" x14ac:dyDescent="0.25">
      <c r="B1" s="2" t="s">
        <v>0</v>
      </c>
      <c r="G1" s="43" t="s">
        <v>28</v>
      </c>
      <c r="H1" s="43"/>
      <c r="I1" s="46"/>
    </row>
    <row r="2" spans="1:9" ht="32.25" customHeight="1" x14ac:dyDescent="0.25">
      <c r="B2" s="44" t="s">
        <v>27</v>
      </c>
      <c r="C2" s="45"/>
      <c r="D2" s="45"/>
    </row>
    <row r="3" spans="1:9" ht="90" x14ac:dyDescent="0.25">
      <c r="A3" s="8" t="s">
        <v>1</v>
      </c>
      <c r="B3" s="9" t="s">
        <v>2</v>
      </c>
      <c r="C3" s="8" t="s">
        <v>3</v>
      </c>
      <c r="D3" s="8" t="s">
        <v>4</v>
      </c>
      <c r="E3" s="9" t="s">
        <v>5</v>
      </c>
      <c r="F3" s="10" t="s">
        <v>6</v>
      </c>
      <c r="G3" s="9" t="s">
        <v>7</v>
      </c>
      <c r="H3" s="11" t="s">
        <v>8</v>
      </c>
      <c r="I3" s="12" t="s">
        <v>9</v>
      </c>
    </row>
    <row r="4" spans="1:9" x14ac:dyDescent="0.25">
      <c r="A4" s="13" t="s">
        <v>10</v>
      </c>
      <c r="B4" s="14" t="s">
        <v>11</v>
      </c>
      <c r="C4" s="13" t="s">
        <v>12</v>
      </c>
      <c r="D4" s="13" t="s">
        <v>13</v>
      </c>
      <c r="E4" s="14" t="s">
        <v>14</v>
      </c>
      <c r="F4" s="15" t="s">
        <v>15</v>
      </c>
      <c r="G4" s="14" t="s">
        <v>16</v>
      </c>
      <c r="H4" s="16" t="s">
        <v>17</v>
      </c>
      <c r="I4" s="17" t="s">
        <v>18</v>
      </c>
    </row>
    <row r="5" spans="1:9" x14ac:dyDescent="0.25">
      <c r="A5" s="18" t="s">
        <v>19</v>
      </c>
      <c r="B5" s="19" t="s">
        <v>23</v>
      </c>
      <c r="C5" s="20" t="s">
        <v>3</v>
      </c>
      <c r="D5" s="21">
        <v>1</v>
      </c>
      <c r="E5" s="22"/>
      <c r="F5" s="27"/>
      <c r="G5" s="24">
        <f>E5+F5*E5</f>
        <v>0</v>
      </c>
      <c r="H5" s="25">
        <f>D5*E5</f>
        <v>0</v>
      </c>
      <c r="I5" s="26">
        <f>H5*(1+F5)</f>
        <v>0</v>
      </c>
    </row>
    <row r="6" spans="1:9" x14ac:dyDescent="0.25">
      <c r="A6" s="18" t="s">
        <v>20</v>
      </c>
      <c r="B6" s="19" t="s">
        <v>24</v>
      </c>
      <c r="C6" s="20" t="s">
        <v>3</v>
      </c>
      <c r="D6" s="21">
        <v>1</v>
      </c>
      <c r="E6" s="22"/>
      <c r="F6" s="27"/>
      <c r="G6" s="24">
        <f>E6+F6*E6</f>
        <v>0</v>
      </c>
      <c r="H6" s="25">
        <f>D6*E6</f>
        <v>0</v>
      </c>
      <c r="I6" s="26">
        <f>H6*(1+F6)</f>
        <v>0</v>
      </c>
    </row>
    <row r="7" spans="1:9" x14ac:dyDescent="0.25">
      <c r="A7" s="18" t="s">
        <v>21</v>
      </c>
      <c r="B7" s="19" t="s">
        <v>25</v>
      </c>
      <c r="C7" s="20" t="s">
        <v>3</v>
      </c>
      <c r="D7" s="21">
        <v>1</v>
      </c>
      <c r="E7" s="22"/>
      <c r="F7" s="23"/>
      <c r="G7" s="24">
        <f>E7+F7*E7</f>
        <v>0</v>
      </c>
      <c r="H7" s="25">
        <f>D7*E7</f>
        <v>0</v>
      </c>
      <c r="I7" s="26">
        <f>H7*(1+F7)</f>
        <v>0</v>
      </c>
    </row>
    <row r="8" spans="1:9" x14ac:dyDescent="0.25">
      <c r="A8" s="18" t="s">
        <v>22</v>
      </c>
      <c r="B8" s="29" t="s">
        <v>26</v>
      </c>
      <c r="C8" s="30" t="s">
        <v>3</v>
      </c>
      <c r="D8" s="31">
        <v>1</v>
      </c>
      <c r="E8" s="32"/>
      <c r="F8" s="33"/>
      <c r="G8" s="34">
        <f>E8+F8*E8</f>
        <v>0</v>
      </c>
      <c r="H8" s="35">
        <f>D8*E8</f>
        <v>0</v>
      </c>
      <c r="I8" s="36">
        <f>H8*(1+F8)</f>
        <v>0</v>
      </c>
    </row>
    <row r="9" spans="1:9" x14ac:dyDescent="0.25">
      <c r="B9" s="41" t="s">
        <v>29</v>
      </c>
      <c r="C9" s="37"/>
      <c r="D9" s="8"/>
      <c r="E9" s="38"/>
      <c r="F9" s="39"/>
      <c r="G9" s="42">
        <f>SUM(G5:G8)</f>
        <v>0</v>
      </c>
      <c r="H9" s="40">
        <f>SUM(H5:H8)</f>
        <v>0</v>
      </c>
      <c r="I9" s="42">
        <f>SUM(I5:I8)</f>
        <v>0</v>
      </c>
    </row>
  </sheetData>
  <mergeCells count="2">
    <mergeCell ref="B2:D2"/>
    <mergeCell ref="G1:I1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2022-04-25T10:59:07Z</dcterms:created>
  <dcterms:modified xsi:type="dcterms:W3CDTF">2022-04-25T11:45:51Z</dcterms:modified>
</cp:coreProperties>
</file>