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Renata\Zamówienia publiczne 2022\Laboratoria 2022\"/>
    </mc:Choice>
  </mc:AlternateContent>
  <bookViews>
    <workbookView xWindow="0" yWindow="0" windowWidth="28800" windowHeight="12330"/>
  </bookViews>
  <sheets>
    <sheet name="Arkusz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1" i="1" l="1"/>
  <c r="I21" i="1" s="1"/>
  <c r="G21" i="1"/>
  <c r="H20" i="1"/>
  <c r="I20" i="1" s="1"/>
  <c r="G20" i="1"/>
  <c r="H19" i="1"/>
  <c r="I19" i="1" s="1"/>
  <c r="G19" i="1"/>
  <c r="H18" i="1"/>
  <c r="I18" i="1" s="1"/>
  <c r="G18" i="1"/>
  <c r="H17" i="1"/>
  <c r="I17" i="1" s="1"/>
  <c r="G17" i="1"/>
  <c r="H16" i="1"/>
  <c r="I16" i="1" s="1"/>
  <c r="G16" i="1"/>
  <c r="H15" i="1"/>
  <c r="I15" i="1" s="1"/>
  <c r="G15" i="1"/>
  <c r="H14" i="1"/>
  <c r="I14" i="1" s="1"/>
  <c r="G14" i="1"/>
  <c r="H13" i="1"/>
  <c r="I13" i="1" s="1"/>
  <c r="G13" i="1"/>
  <c r="H12" i="1"/>
  <c r="I12" i="1" s="1"/>
  <c r="G12" i="1"/>
  <c r="H11" i="1"/>
  <c r="I11" i="1" s="1"/>
  <c r="G11" i="1"/>
  <c r="H10" i="1"/>
  <c r="G10" i="1"/>
  <c r="G22" i="1" s="1"/>
  <c r="H9" i="1"/>
  <c r="I9" i="1" s="1"/>
  <c r="G9" i="1"/>
  <c r="H8" i="1"/>
  <c r="I8" i="1" s="1"/>
  <c r="G8" i="1"/>
  <c r="H7" i="1"/>
  <c r="I7" i="1" s="1"/>
  <c r="G7" i="1"/>
  <c r="H6" i="1"/>
  <c r="I6" i="1" s="1"/>
  <c r="G6" i="1"/>
  <c r="H5" i="1"/>
  <c r="I5" i="1" s="1"/>
  <c r="G5" i="1"/>
  <c r="I10" i="1" l="1"/>
  <c r="I22" i="1" s="1"/>
  <c r="H22" i="1"/>
</calcChain>
</file>

<file path=xl/sharedStrings.xml><?xml version="1.0" encoding="utf-8"?>
<sst xmlns="http://schemas.openxmlformats.org/spreadsheetml/2006/main" count="73" uniqueCount="56">
  <si>
    <t>Lp.</t>
  </si>
  <si>
    <t>Nazwa</t>
  </si>
  <si>
    <t>szt.</t>
  </si>
  <si>
    <t>ilość</t>
  </si>
  <si>
    <t>cena jednostkowa netto</t>
  </si>
  <si>
    <t>stawka vat (%)</t>
  </si>
  <si>
    <t>cena jednostkowa brutto</t>
  </si>
  <si>
    <t>Wartość całkowita netto w pln (kol. 4 x kol. 5)</t>
  </si>
  <si>
    <t>Wartość całkowita brutto w pln         (kol.8 +stawka Vat (wskazana w kol. 6))</t>
  </si>
  <si>
    <t>Kol.1</t>
  </si>
  <si>
    <t>kol.2</t>
  </si>
  <si>
    <t xml:space="preserve">kol.3 </t>
  </si>
  <si>
    <t>kol. 4</t>
  </si>
  <si>
    <t>kol.5</t>
  </si>
  <si>
    <t>kol.6</t>
  </si>
  <si>
    <t>kol.7</t>
  </si>
  <si>
    <t>kol.8</t>
  </si>
  <si>
    <t>kol.9</t>
  </si>
  <si>
    <t>1.</t>
  </si>
  <si>
    <t>Akumulatorowa wiertarko-wkrętarka z akcesoriami</t>
  </si>
  <si>
    <t>2.</t>
  </si>
  <si>
    <t>Klej biurowy</t>
  </si>
  <si>
    <t>3.</t>
  </si>
  <si>
    <t>Miernik uniwersalny (multimetr)</t>
  </si>
  <si>
    <t>4.</t>
  </si>
  <si>
    <t>Okulary ochronne stanowiskowe</t>
  </si>
  <si>
    <t>5.</t>
  </si>
  <si>
    <t>Oscyloskop</t>
  </si>
  <si>
    <t>6.</t>
  </si>
  <si>
    <t>Zestaw do badania przewodników i izolatorów z minidetektorem</t>
  </si>
  <si>
    <t>7.</t>
  </si>
  <si>
    <t>Zestaw mikroskopu z wizualizerem kompatibilne ze sobą</t>
  </si>
  <si>
    <t>8.</t>
  </si>
  <si>
    <t>Zestaw z mikrokontrolerem</t>
  </si>
  <si>
    <t>9.</t>
  </si>
  <si>
    <t>STACJA LUTOWNICZA HOT AIR</t>
  </si>
  <si>
    <t>10.</t>
  </si>
  <si>
    <t>Szlifierka stołowa z akcesoriami</t>
  </si>
  <si>
    <t>11.</t>
  </si>
  <si>
    <t>Wkłady klejowe do pistoletu</t>
  </si>
  <si>
    <t>12.</t>
  </si>
  <si>
    <t>Bezprzewodowy pistolet do klejenia na gorąco</t>
  </si>
  <si>
    <t>13.</t>
  </si>
  <si>
    <t>Wypalarka do  drewna z akcesoriami</t>
  </si>
  <si>
    <t>14.</t>
  </si>
  <si>
    <t>Pirometr</t>
  </si>
  <si>
    <t>15.</t>
  </si>
  <si>
    <t>Pędzle szkolne mieszane kształty</t>
  </si>
  <si>
    <t>16.</t>
  </si>
  <si>
    <t>Brzeszczot do piły kątowe</t>
  </si>
  <si>
    <t>17.</t>
  </si>
  <si>
    <t>Piła ramowa kątowa ukośnica do drewna/metalu zakcesoriami</t>
  </si>
  <si>
    <t>ZSP17.U/ZP/5/2022</t>
  </si>
  <si>
    <t>Razem:</t>
  </si>
  <si>
    <t>Załacznik nr 4.6 do SWZ zestawienie asorytmentowo-cenowe</t>
  </si>
  <si>
    <t>Część 6- Pracownie przedmiotowe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</si>
</sst>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zł&quot;_-;\-* #,##0.00\ &quot;zł&quot;_-;_-* &quot;-&quot;??\ &quot;zł&quot;_-;_-@_-"/>
    <numFmt numFmtId="164" formatCode="[$-415]General"/>
  </numFmts>
  <fonts count="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6" fillId="0" borderId="0"/>
  </cellStyleXfs>
  <cellXfs count="55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9" fontId="0" fillId="0" borderId="0" xfId="2" applyFont="1" applyAlignment="1">
      <alignment wrapText="1"/>
    </xf>
    <xf numFmtId="2" fontId="0" fillId="0" borderId="0" xfId="0" applyNumberFormat="1" applyAlignment="1">
      <alignment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9" fontId="0" fillId="0" borderId="1" xfId="2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2" fontId="3" fillId="0" borderId="1" xfId="1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9" fontId="4" fillId="0" borderId="1" xfId="2" applyFont="1" applyBorder="1" applyAlignment="1">
      <alignment horizontal="center" vertical="center" wrapText="1"/>
    </xf>
    <xf numFmtId="2" fontId="5" fillId="0" borderId="2" xfId="0" applyNumberFormat="1" applyFont="1" applyBorder="1" applyAlignment="1">
      <alignment horizontal="center" vertical="center" wrapText="1"/>
    </xf>
    <xf numFmtId="2" fontId="5" fillId="0" borderId="1" xfId="1" applyNumberFormat="1" applyFont="1" applyBorder="1" applyAlignment="1">
      <alignment horizontal="center" vertical="center" wrapText="1"/>
    </xf>
    <xf numFmtId="164" fontId="6" fillId="0" borderId="3" xfId="3" applyFill="1" applyBorder="1" applyAlignment="1">
      <alignment horizontal="center" vertical="center"/>
    </xf>
    <xf numFmtId="164" fontId="7" fillId="0" borderId="4" xfId="3" applyFont="1" applyFill="1" applyBorder="1" applyAlignment="1">
      <alignment vertical="center" wrapText="1"/>
    </xf>
    <xf numFmtId="164" fontId="6" fillId="0" borderId="3" xfId="3" applyFill="1" applyBorder="1" applyAlignment="1">
      <alignment horizontal="center"/>
    </xf>
    <xf numFmtId="164" fontId="6" fillId="0" borderId="4" xfId="3" applyFill="1" applyBorder="1" applyAlignment="1">
      <alignment horizontal="center" vertical="center"/>
    </xf>
    <xf numFmtId="164" fontId="6" fillId="0" borderId="4" xfId="3" applyFill="1" applyBorder="1" applyAlignment="1">
      <alignment wrapText="1"/>
    </xf>
    <xf numFmtId="9" fontId="6" fillId="0" borderId="4" xfId="2" applyFont="1" applyFill="1" applyBorder="1" applyAlignment="1">
      <alignment wrapText="1"/>
    </xf>
    <xf numFmtId="2" fontId="2" fillId="0" borderId="1" xfId="0" applyNumberFormat="1" applyFont="1" applyFill="1" applyBorder="1" applyAlignment="1">
      <alignment vertical="center" wrapText="1"/>
    </xf>
    <xf numFmtId="2" fontId="6" fillId="0" borderId="5" xfId="3" applyNumberFormat="1" applyFill="1" applyBorder="1" applyAlignment="1">
      <alignment vertical="center" wrapText="1"/>
    </xf>
    <xf numFmtId="2" fontId="3" fillId="0" borderId="1" xfId="1" applyNumberFormat="1" applyFont="1" applyFill="1" applyBorder="1" applyAlignment="1">
      <alignment horizontal="right" vertical="center" wrapText="1"/>
    </xf>
    <xf numFmtId="0" fontId="2" fillId="0" borderId="4" xfId="0" applyFont="1" applyFill="1" applyBorder="1" applyAlignment="1">
      <alignment vertical="center" wrapText="1"/>
    </xf>
    <xf numFmtId="9" fontId="2" fillId="0" borderId="4" xfId="2" applyFont="1" applyFill="1" applyBorder="1" applyAlignment="1">
      <alignment vertical="center" wrapText="1"/>
    </xf>
    <xf numFmtId="164" fontId="7" fillId="0" borderId="3" xfId="3" applyFont="1" applyFill="1" applyBorder="1" applyAlignment="1">
      <alignment vertical="center" wrapText="1"/>
    </xf>
    <xf numFmtId="9" fontId="2" fillId="0" borderId="4" xfId="0" applyNumberFormat="1" applyFont="1" applyFill="1" applyBorder="1" applyAlignment="1">
      <alignment vertical="center" wrapText="1"/>
    </xf>
    <xf numFmtId="164" fontId="6" fillId="0" borderId="1" xfId="3" applyFill="1" applyBorder="1" applyAlignment="1">
      <alignment wrapText="1"/>
    </xf>
    <xf numFmtId="9" fontId="6" fillId="0" borderId="1" xfId="2" applyFont="1" applyFill="1" applyBorder="1" applyAlignment="1">
      <alignment wrapText="1"/>
    </xf>
    <xf numFmtId="164" fontId="6" fillId="0" borderId="1" xfId="3" applyFill="1" applyBorder="1" applyAlignment="1">
      <alignment horizontal="center" vertical="center"/>
    </xf>
    <xf numFmtId="0" fontId="0" fillId="0" borderId="0" xfId="0" applyAlignment="1">
      <alignment vertical="center" wrapText="1"/>
    </xf>
    <xf numFmtId="164" fontId="6" fillId="0" borderId="6" xfId="3" applyFill="1" applyBorder="1" applyAlignment="1">
      <alignment horizontal="center"/>
    </xf>
    <xf numFmtId="2" fontId="2" fillId="0" borderId="7" xfId="0" applyNumberFormat="1" applyFont="1" applyFill="1" applyBorder="1" applyAlignment="1">
      <alignment vertical="center" wrapText="1"/>
    </xf>
    <xf numFmtId="2" fontId="3" fillId="0" borderId="7" xfId="1" applyNumberFormat="1" applyFont="1" applyFill="1" applyBorder="1" applyAlignment="1">
      <alignment horizontal="right" vertical="center" wrapText="1"/>
    </xf>
    <xf numFmtId="164" fontId="6" fillId="0" borderId="6" xfId="3" applyFill="1" applyBorder="1" applyAlignment="1">
      <alignment horizontal="center" vertical="center"/>
    </xf>
    <xf numFmtId="164" fontId="7" fillId="0" borderId="6" xfId="3" applyFont="1" applyFill="1" applyBorder="1" applyAlignment="1">
      <alignment vertical="center" wrapText="1"/>
    </xf>
    <xf numFmtId="164" fontId="6" fillId="0" borderId="7" xfId="3" applyFill="1" applyBorder="1" applyAlignment="1">
      <alignment wrapText="1"/>
    </xf>
    <xf numFmtId="9" fontId="6" fillId="0" borderId="7" xfId="2" applyFont="1" applyFill="1" applyBorder="1" applyAlignment="1">
      <alignment wrapText="1"/>
    </xf>
    <xf numFmtId="2" fontId="6" fillId="0" borderId="8" xfId="3" applyNumberFormat="1" applyFill="1" applyBorder="1" applyAlignment="1">
      <alignment vertical="center" wrapText="1"/>
    </xf>
    <xf numFmtId="0" fontId="0" fillId="0" borderId="9" xfId="0" applyBorder="1" applyAlignment="1">
      <alignment horizontal="right" vertical="center" wrapText="1"/>
    </xf>
    <xf numFmtId="0" fontId="0" fillId="0" borderId="9" xfId="0" applyBorder="1" applyAlignment="1">
      <alignment horizontal="center"/>
    </xf>
    <xf numFmtId="0" fontId="0" fillId="0" borderId="9" xfId="0" applyBorder="1" applyAlignment="1">
      <alignment horizontal="center" vertical="center"/>
    </xf>
    <xf numFmtId="0" fontId="0" fillId="0" borderId="9" xfId="0" applyBorder="1" applyAlignment="1">
      <alignment wrapText="1"/>
    </xf>
    <xf numFmtId="9" fontId="0" fillId="0" borderId="9" xfId="2" applyFont="1" applyBorder="1" applyAlignment="1">
      <alignment wrapText="1"/>
    </xf>
    <xf numFmtId="2" fontId="0" fillId="0" borderId="9" xfId="0" applyNumberFormat="1" applyBorder="1" applyAlignment="1">
      <alignment wrapText="1"/>
    </xf>
    <xf numFmtId="2" fontId="0" fillId="0" borderId="9" xfId="0" applyNumberFormat="1" applyBorder="1" applyAlignment="1">
      <alignment vertical="center" wrapText="1"/>
    </xf>
    <xf numFmtId="164" fontId="7" fillId="0" borderId="1" xfId="3" applyFont="1" applyFill="1" applyBorder="1" applyAlignment="1">
      <alignment vertical="center" wrapText="1"/>
    </xf>
    <xf numFmtId="164" fontId="6" fillId="0" borderId="1" xfId="3" applyFill="1" applyBorder="1" applyAlignment="1">
      <alignment horizontal="center"/>
    </xf>
    <xf numFmtId="2" fontId="6" fillId="0" borderId="1" xfId="3" applyNumberFormat="1" applyFill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/>
  </cellXfs>
  <cellStyles count="4">
    <cellStyle name="Excel Built-in Normal" xfId="3"/>
    <cellStyle name="Normalny" xfId="0" builtinId="0"/>
    <cellStyle name="Procentowy" xfId="2" builtinId="5"/>
    <cellStyle name="Walutowy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"/>
  <sheetViews>
    <sheetView tabSelected="1" workbookViewId="0">
      <selection activeCell="E10" sqref="E10"/>
    </sheetView>
  </sheetViews>
  <sheetFormatPr defaultRowHeight="15" x14ac:dyDescent="0.25"/>
  <cols>
    <col min="1" max="1" width="6.7109375" style="1" customWidth="1"/>
    <col min="2" max="2" width="32.28515625" style="34" customWidth="1"/>
    <col min="3" max="3" width="7.7109375" style="3" customWidth="1"/>
    <col min="4" max="4" width="7.85546875" style="1" customWidth="1"/>
    <col min="5" max="5" width="13.42578125" style="4" customWidth="1"/>
    <col min="6" max="6" width="10.42578125" style="5" customWidth="1"/>
    <col min="7" max="7" width="16" style="4" customWidth="1"/>
    <col min="8" max="8" width="13.42578125" style="6" customWidth="1"/>
    <col min="9" max="9" width="16.5703125" style="4" customWidth="1"/>
    <col min="10" max="10" width="13.85546875" style="7" customWidth="1"/>
  </cols>
  <sheetData>
    <row r="1" spans="1:10" ht="24" customHeight="1" x14ac:dyDescent="0.25">
      <c r="B1" s="2" t="s">
        <v>52</v>
      </c>
      <c r="G1" s="53" t="s">
        <v>54</v>
      </c>
      <c r="H1" s="53"/>
      <c r="I1" s="54"/>
      <c r="J1" s="54"/>
    </row>
    <row r="2" spans="1:10" ht="26.25" customHeight="1" x14ac:dyDescent="0.25">
      <c r="B2" s="2" t="s">
        <v>55</v>
      </c>
    </row>
    <row r="3" spans="1:10" ht="90" x14ac:dyDescent="0.25">
      <c r="A3" s="8" t="s">
        <v>0</v>
      </c>
      <c r="B3" s="9" t="s">
        <v>1</v>
      </c>
      <c r="C3" s="8" t="s">
        <v>2</v>
      </c>
      <c r="D3" s="8" t="s">
        <v>3</v>
      </c>
      <c r="E3" s="9" t="s">
        <v>4</v>
      </c>
      <c r="F3" s="10" t="s">
        <v>5</v>
      </c>
      <c r="G3" s="9" t="s">
        <v>6</v>
      </c>
      <c r="H3" s="11" t="s">
        <v>7</v>
      </c>
      <c r="I3" s="12" t="s">
        <v>8</v>
      </c>
    </row>
    <row r="4" spans="1:10" x14ac:dyDescent="0.25">
      <c r="A4" s="13" t="s">
        <v>9</v>
      </c>
      <c r="B4" s="14" t="s">
        <v>10</v>
      </c>
      <c r="C4" s="13" t="s">
        <v>11</v>
      </c>
      <c r="D4" s="13" t="s">
        <v>12</v>
      </c>
      <c r="E4" s="14" t="s">
        <v>13</v>
      </c>
      <c r="F4" s="15" t="s">
        <v>14</v>
      </c>
      <c r="G4" s="14" t="s">
        <v>15</v>
      </c>
      <c r="H4" s="16" t="s">
        <v>16</v>
      </c>
      <c r="I4" s="17" t="s">
        <v>17</v>
      </c>
    </row>
    <row r="5" spans="1:10" ht="30" x14ac:dyDescent="0.25">
      <c r="A5" s="18" t="s">
        <v>18</v>
      </c>
      <c r="B5" s="19" t="s">
        <v>19</v>
      </c>
      <c r="C5" s="20" t="s">
        <v>2</v>
      </c>
      <c r="D5" s="21">
        <v>15</v>
      </c>
      <c r="E5" s="22"/>
      <c r="F5" s="23"/>
      <c r="G5" s="24">
        <f t="shared" ref="G5:G21" si="0">E5+F5*E5</f>
        <v>0</v>
      </c>
      <c r="H5" s="25">
        <f t="shared" ref="H5:H21" si="1">D5*E5</f>
        <v>0</v>
      </c>
      <c r="I5" s="26">
        <f t="shared" ref="I5:I21" si="2">H5*(1+F5)</f>
        <v>0</v>
      </c>
    </row>
    <row r="6" spans="1:10" x14ac:dyDescent="0.25">
      <c r="A6" s="18" t="s">
        <v>20</v>
      </c>
      <c r="B6" s="19" t="s">
        <v>21</v>
      </c>
      <c r="C6" s="20" t="s">
        <v>2</v>
      </c>
      <c r="D6" s="21">
        <v>100</v>
      </c>
      <c r="E6" s="22"/>
      <c r="F6" s="23"/>
      <c r="G6" s="24">
        <f t="shared" si="0"/>
        <v>0</v>
      </c>
      <c r="H6" s="25">
        <f t="shared" si="1"/>
        <v>0</v>
      </c>
      <c r="I6" s="26">
        <f t="shared" si="2"/>
        <v>0</v>
      </c>
    </row>
    <row r="7" spans="1:10" x14ac:dyDescent="0.25">
      <c r="A7" s="18" t="s">
        <v>22</v>
      </c>
      <c r="B7" s="19" t="s">
        <v>23</v>
      </c>
      <c r="C7" s="20" t="s">
        <v>2</v>
      </c>
      <c r="D7" s="21">
        <v>2</v>
      </c>
      <c r="E7" s="22"/>
      <c r="F7" s="23"/>
      <c r="G7" s="24">
        <f t="shared" si="0"/>
        <v>0</v>
      </c>
      <c r="H7" s="25">
        <f t="shared" si="1"/>
        <v>0</v>
      </c>
      <c r="I7" s="26">
        <f t="shared" si="2"/>
        <v>0</v>
      </c>
    </row>
    <row r="8" spans="1:10" x14ac:dyDescent="0.25">
      <c r="A8" s="18" t="s">
        <v>24</v>
      </c>
      <c r="B8" s="19" t="s">
        <v>25</v>
      </c>
      <c r="C8" s="20" t="s">
        <v>2</v>
      </c>
      <c r="D8" s="21">
        <v>30</v>
      </c>
      <c r="E8" s="22"/>
      <c r="F8" s="23"/>
      <c r="G8" s="24">
        <f t="shared" si="0"/>
        <v>0</v>
      </c>
      <c r="H8" s="25">
        <f t="shared" si="1"/>
        <v>0</v>
      </c>
      <c r="I8" s="26">
        <f t="shared" si="2"/>
        <v>0</v>
      </c>
    </row>
    <row r="9" spans="1:10" x14ac:dyDescent="0.25">
      <c r="A9" s="18" t="s">
        <v>26</v>
      </c>
      <c r="B9" s="19" t="s">
        <v>27</v>
      </c>
      <c r="C9" s="20" t="s">
        <v>2</v>
      </c>
      <c r="D9" s="21">
        <v>2</v>
      </c>
      <c r="E9" s="22"/>
      <c r="F9" s="23"/>
      <c r="G9" s="24">
        <f t="shared" si="0"/>
        <v>0</v>
      </c>
      <c r="H9" s="25">
        <f t="shared" si="1"/>
        <v>0</v>
      </c>
      <c r="I9" s="26">
        <f t="shared" si="2"/>
        <v>0</v>
      </c>
    </row>
    <row r="10" spans="1:10" ht="30" x14ac:dyDescent="0.25">
      <c r="A10" s="18" t="s">
        <v>28</v>
      </c>
      <c r="B10" s="19" t="s">
        <v>29</v>
      </c>
      <c r="C10" s="20" t="s">
        <v>2</v>
      </c>
      <c r="D10" s="21">
        <v>3</v>
      </c>
      <c r="E10" s="22"/>
      <c r="F10" s="23"/>
      <c r="G10" s="24">
        <f t="shared" si="0"/>
        <v>0</v>
      </c>
      <c r="H10" s="25">
        <f t="shared" si="1"/>
        <v>0</v>
      </c>
      <c r="I10" s="26">
        <f t="shared" si="2"/>
        <v>0</v>
      </c>
    </row>
    <row r="11" spans="1:10" ht="45" x14ac:dyDescent="0.25">
      <c r="A11" s="18" t="s">
        <v>30</v>
      </c>
      <c r="B11" s="19" t="s">
        <v>31</v>
      </c>
      <c r="C11" s="20" t="s">
        <v>2</v>
      </c>
      <c r="D11" s="21">
        <v>4</v>
      </c>
      <c r="E11" s="22"/>
      <c r="F11" s="23"/>
      <c r="G11" s="24">
        <f t="shared" si="0"/>
        <v>0</v>
      </c>
      <c r="H11" s="25">
        <f t="shared" si="1"/>
        <v>0</v>
      </c>
      <c r="I11" s="26">
        <f t="shared" si="2"/>
        <v>0</v>
      </c>
    </row>
    <row r="12" spans="1:10" x14ac:dyDescent="0.25">
      <c r="A12" s="18" t="s">
        <v>32</v>
      </c>
      <c r="B12" s="19" t="s">
        <v>33</v>
      </c>
      <c r="C12" s="20" t="s">
        <v>2</v>
      </c>
      <c r="D12" s="21">
        <v>13</v>
      </c>
      <c r="E12" s="27"/>
      <c r="F12" s="28"/>
      <c r="G12" s="24">
        <f t="shared" si="0"/>
        <v>0</v>
      </c>
      <c r="H12" s="25">
        <f t="shared" si="1"/>
        <v>0</v>
      </c>
      <c r="I12" s="26">
        <f t="shared" si="2"/>
        <v>0</v>
      </c>
    </row>
    <row r="13" spans="1:10" x14ac:dyDescent="0.25">
      <c r="A13" s="18" t="s">
        <v>34</v>
      </c>
      <c r="B13" s="29" t="s">
        <v>35</v>
      </c>
      <c r="C13" s="20" t="s">
        <v>2</v>
      </c>
      <c r="D13" s="21">
        <v>10</v>
      </c>
      <c r="E13" s="22"/>
      <c r="F13" s="30"/>
      <c r="G13" s="24">
        <f t="shared" si="0"/>
        <v>0</v>
      </c>
      <c r="H13" s="25">
        <f t="shared" si="1"/>
        <v>0</v>
      </c>
      <c r="I13" s="26">
        <f t="shared" si="2"/>
        <v>0</v>
      </c>
    </row>
    <row r="14" spans="1:10" x14ac:dyDescent="0.25">
      <c r="A14" s="18" t="s">
        <v>36</v>
      </c>
      <c r="B14" s="19" t="s">
        <v>37</v>
      </c>
      <c r="C14" s="20" t="s">
        <v>2</v>
      </c>
      <c r="D14" s="21">
        <v>1</v>
      </c>
      <c r="E14" s="22"/>
      <c r="F14" s="23"/>
      <c r="G14" s="24">
        <f t="shared" si="0"/>
        <v>0</v>
      </c>
      <c r="H14" s="25">
        <f t="shared" si="1"/>
        <v>0</v>
      </c>
      <c r="I14" s="26">
        <f t="shared" si="2"/>
        <v>0</v>
      </c>
    </row>
    <row r="15" spans="1:10" x14ac:dyDescent="0.25">
      <c r="A15" s="18" t="s">
        <v>38</v>
      </c>
      <c r="B15" s="19" t="s">
        <v>39</v>
      </c>
      <c r="C15" s="20" t="s">
        <v>2</v>
      </c>
      <c r="D15" s="21">
        <v>200</v>
      </c>
      <c r="E15" s="22"/>
      <c r="F15" s="23"/>
      <c r="G15" s="24">
        <f t="shared" si="0"/>
        <v>0</v>
      </c>
      <c r="H15" s="25">
        <f t="shared" si="1"/>
        <v>0</v>
      </c>
      <c r="I15" s="26">
        <f t="shared" si="2"/>
        <v>0</v>
      </c>
    </row>
    <row r="16" spans="1:10" ht="30" x14ac:dyDescent="0.25">
      <c r="A16" s="18" t="s">
        <v>40</v>
      </c>
      <c r="B16" s="19" t="s">
        <v>41</v>
      </c>
      <c r="C16" s="20" t="s">
        <v>2</v>
      </c>
      <c r="D16" s="21">
        <v>4</v>
      </c>
      <c r="E16" s="22"/>
      <c r="F16" s="23"/>
      <c r="G16" s="24">
        <f t="shared" si="0"/>
        <v>0</v>
      </c>
      <c r="H16" s="25">
        <f t="shared" si="1"/>
        <v>0</v>
      </c>
      <c r="I16" s="26">
        <f t="shared" si="2"/>
        <v>0</v>
      </c>
    </row>
    <row r="17" spans="1:9" ht="30" x14ac:dyDescent="0.25">
      <c r="A17" s="18" t="s">
        <v>42</v>
      </c>
      <c r="B17" s="19" t="s">
        <v>43</v>
      </c>
      <c r="C17" s="20" t="s">
        <v>2</v>
      </c>
      <c r="D17" s="21">
        <v>30</v>
      </c>
      <c r="E17" s="22"/>
      <c r="F17" s="23"/>
      <c r="G17" s="24">
        <f t="shared" si="0"/>
        <v>0</v>
      </c>
      <c r="H17" s="25">
        <f t="shared" si="1"/>
        <v>0</v>
      </c>
      <c r="I17" s="26">
        <f t="shared" si="2"/>
        <v>0</v>
      </c>
    </row>
    <row r="18" spans="1:9" x14ac:dyDescent="0.25">
      <c r="A18" s="38" t="s">
        <v>44</v>
      </c>
      <c r="B18" s="39" t="s">
        <v>45</v>
      </c>
      <c r="C18" s="35" t="s">
        <v>2</v>
      </c>
      <c r="D18" s="38">
        <v>2</v>
      </c>
      <c r="E18" s="40"/>
      <c r="F18" s="41"/>
      <c r="G18" s="36">
        <f t="shared" si="0"/>
        <v>0</v>
      </c>
      <c r="H18" s="42">
        <f t="shared" si="1"/>
        <v>0</v>
      </c>
      <c r="I18" s="37">
        <f t="shared" si="2"/>
        <v>0</v>
      </c>
    </row>
    <row r="19" spans="1:9" x14ac:dyDescent="0.25">
      <c r="A19" s="33" t="s">
        <v>46</v>
      </c>
      <c r="B19" s="50" t="s">
        <v>47</v>
      </c>
      <c r="C19" s="51" t="s">
        <v>2</v>
      </c>
      <c r="D19" s="33">
        <v>50</v>
      </c>
      <c r="E19" s="31"/>
      <c r="F19" s="32"/>
      <c r="G19" s="24">
        <f t="shared" si="0"/>
        <v>0</v>
      </c>
      <c r="H19" s="52">
        <f t="shared" si="1"/>
        <v>0</v>
      </c>
      <c r="I19" s="26">
        <f t="shared" si="2"/>
        <v>0</v>
      </c>
    </row>
    <row r="20" spans="1:9" x14ac:dyDescent="0.25">
      <c r="A20" s="33" t="s">
        <v>48</v>
      </c>
      <c r="B20" s="50" t="s">
        <v>49</v>
      </c>
      <c r="C20" s="51" t="s">
        <v>2</v>
      </c>
      <c r="D20" s="33">
        <v>10</v>
      </c>
      <c r="E20" s="31"/>
      <c r="F20" s="32"/>
      <c r="G20" s="24">
        <f t="shared" si="0"/>
        <v>0</v>
      </c>
      <c r="H20" s="52">
        <f t="shared" si="1"/>
        <v>0</v>
      </c>
      <c r="I20" s="26">
        <f t="shared" si="2"/>
        <v>0</v>
      </c>
    </row>
    <row r="21" spans="1:9" ht="30" x14ac:dyDescent="0.25">
      <c r="A21" s="33" t="s">
        <v>50</v>
      </c>
      <c r="B21" s="50" t="s">
        <v>51</v>
      </c>
      <c r="C21" s="51" t="s">
        <v>2</v>
      </c>
      <c r="D21" s="33">
        <v>10</v>
      </c>
      <c r="E21" s="31"/>
      <c r="F21" s="32"/>
      <c r="G21" s="24">
        <f t="shared" si="0"/>
        <v>0</v>
      </c>
      <c r="H21" s="52">
        <f t="shared" si="1"/>
        <v>0</v>
      </c>
      <c r="I21" s="26">
        <f t="shared" si="2"/>
        <v>0</v>
      </c>
    </row>
    <row r="22" spans="1:9" x14ac:dyDescent="0.25">
      <c r="B22" s="43" t="s">
        <v>53</v>
      </c>
      <c r="C22" s="44"/>
      <c r="D22" s="45"/>
      <c r="E22" s="46"/>
      <c r="F22" s="47"/>
      <c r="G22" s="48">
        <f>SUM(G5:G21)</f>
        <v>0</v>
      </c>
      <c r="H22" s="49">
        <f>SUM(H5:H21)</f>
        <v>0</v>
      </c>
      <c r="I22" s="48">
        <f>SUM(I5:I21)</f>
        <v>0</v>
      </c>
    </row>
  </sheetData>
  <mergeCells count="1">
    <mergeCell ref="G1:J1"/>
  </mergeCells>
  <pageMargins left="0.25" right="0.25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2022-04-25T11:47:20Z</cp:lastPrinted>
  <dcterms:created xsi:type="dcterms:W3CDTF">2022-04-25T10:58:04Z</dcterms:created>
  <dcterms:modified xsi:type="dcterms:W3CDTF">2022-04-25T11:47:23Z</dcterms:modified>
</cp:coreProperties>
</file>