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nata\Zamówienia publiczne 2022\Laboratoria 2022\"/>
    </mc:Choice>
  </mc:AlternateContent>
  <bookViews>
    <workbookView xWindow="0" yWindow="0" windowWidth="28800" windowHeight="1233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I14" i="1" s="1"/>
  <c r="G14" i="1"/>
  <c r="H13" i="1"/>
  <c r="I13" i="1" s="1"/>
  <c r="G13" i="1"/>
  <c r="H12" i="1"/>
  <c r="I12" i="1" s="1"/>
  <c r="G12" i="1"/>
  <c r="H11" i="1"/>
  <c r="I11" i="1" s="1"/>
  <c r="G11" i="1"/>
  <c r="H10" i="1"/>
  <c r="I10" i="1" s="1"/>
  <c r="G10" i="1"/>
  <c r="H9" i="1"/>
  <c r="I9" i="1" s="1"/>
  <c r="G9" i="1"/>
  <c r="H8" i="1"/>
  <c r="I8" i="1" s="1"/>
  <c r="G8" i="1"/>
  <c r="H7" i="1"/>
  <c r="I7" i="1" s="1"/>
  <c r="G7" i="1"/>
  <c r="G15" i="1" s="1"/>
  <c r="H6" i="1"/>
  <c r="I6" i="1" s="1"/>
  <c r="I15" i="1" s="1"/>
  <c r="G6" i="1"/>
  <c r="H15" i="1" l="1"/>
</calcChain>
</file>

<file path=xl/sharedStrings.xml><?xml version="1.0" encoding="utf-8"?>
<sst xmlns="http://schemas.openxmlformats.org/spreadsheetml/2006/main" count="49" uniqueCount="40">
  <si>
    <t>ZSP17.U/ZP/5/2022</t>
  </si>
  <si>
    <t>Lp.</t>
  </si>
  <si>
    <t>Nazwa</t>
  </si>
  <si>
    <t>szt.</t>
  </si>
  <si>
    <t>ilość</t>
  </si>
  <si>
    <t>cena jednostkowa netto</t>
  </si>
  <si>
    <t>stawka vat (%)</t>
  </si>
  <si>
    <t>cena jednostkowa brutto</t>
  </si>
  <si>
    <t>Wartość całkowita netto w pln (kol. 4 x kol. 5)</t>
  </si>
  <si>
    <t>Wartość całkowita brutto w pln         (kol.8 +stawka Vat (wskazana w kol. 6))</t>
  </si>
  <si>
    <t>Kol.1</t>
  </si>
  <si>
    <t>kol.2</t>
  </si>
  <si>
    <t xml:space="preserve">kol.3 </t>
  </si>
  <si>
    <t>kol. 4</t>
  </si>
  <si>
    <t>kol.5</t>
  </si>
  <si>
    <t>kol.6</t>
  </si>
  <si>
    <t>kol.7</t>
  </si>
  <si>
    <t>kol.8</t>
  </si>
  <si>
    <t>kol.9</t>
  </si>
  <si>
    <t>1.</t>
  </si>
  <si>
    <t>2.</t>
  </si>
  <si>
    <t>3.</t>
  </si>
  <si>
    <t>4.</t>
  </si>
  <si>
    <t>Część 3 - Pomoce dydaktyczne  i instrukcje</t>
  </si>
  <si>
    <t>Zestaw - Metale i Ich stopy</t>
  </si>
  <si>
    <t xml:space="preserve">Zestaw konstrukcyjny klocki konstrukcyjne typu Reko lub równoważne </t>
  </si>
  <si>
    <t>Zestaw konstrukcyjny klocki magnetyczne typu Pixio lub równoważne</t>
  </si>
  <si>
    <t xml:space="preserve">Zestaw konstrukcyjny magnetyczne klocki konstrukcyjne </t>
  </si>
  <si>
    <t>5.</t>
  </si>
  <si>
    <t>Apteczka z wyposażeniem</t>
  </si>
  <si>
    <t>6.</t>
  </si>
  <si>
    <t>Instrukcje BHP - IAA14 Instrukcja BHP</t>
  </si>
  <si>
    <t>7.</t>
  </si>
  <si>
    <t>Instrukcje BHP -DD006 pierwsza pomoc</t>
  </si>
  <si>
    <t>8.</t>
  </si>
  <si>
    <t>Instrukcje BHP -IAA10 instrukcja postępowania na stanowisku pracy z komputerem i drukarka</t>
  </si>
  <si>
    <t>9.</t>
  </si>
  <si>
    <t>Zestaw 8 tablic dydaktycznych do wychowania plastycznego</t>
  </si>
  <si>
    <t>Załacznik nr 4.3 do SWZ zestawienie asorytmentowo-cenowe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</si>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</sst>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[$-415]General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9" fontId="0" fillId="0" borderId="0" xfId="2" applyFont="1" applyAlignment="1">
      <alignment wrapText="1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2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164" fontId="7" fillId="0" borderId="4" xfId="3" applyFont="1" applyFill="1" applyBorder="1" applyAlignment="1">
      <alignment vertical="center" wrapText="1"/>
    </xf>
    <xf numFmtId="164" fontId="6" fillId="0" borderId="3" xfId="3" applyFill="1" applyBorder="1" applyAlignment="1">
      <alignment horizontal="center"/>
    </xf>
    <xf numFmtId="164" fontId="6" fillId="0" borderId="4" xfId="3" applyFill="1" applyBorder="1" applyAlignment="1">
      <alignment horizontal="center" vertical="center"/>
    </xf>
    <xf numFmtId="164" fontId="6" fillId="0" borderId="4" xfId="3" applyFill="1" applyBorder="1" applyAlignment="1">
      <alignment wrapText="1"/>
    </xf>
    <xf numFmtId="9" fontId="6" fillId="0" borderId="4" xfId="2" applyFont="1" applyFill="1" applyBorder="1" applyAlignment="1">
      <alignment wrapText="1"/>
    </xf>
    <xf numFmtId="2" fontId="2" fillId="0" borderId="1" xfId="0" applyNumberFormat="1" applyFont="1" applyFill="1" applyBorder="1" applyAlignment="1">
      <alignment vertical="center" wrapText="1"/>
    </xf>
    <xf numFmtId="2" fontId="6" fillId="0" borderId="5" xfId="3" applyNumberFormat="1" applyFill="1" applyBorder="1" applyAlignment="1">
      <alignment vertical="center" wrapText="1"/>
    </xf>
    <xf numFmtId="2" fontId="3" fillId="0" borderId="1" xfId="1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0" fontId="0" fillId="0" borderId="0" xfId="0" applyFill="1"/>
    <xf numFmtId="9" fontId="6" fillId="0" borderId="1" xfId="2" applyFont="1" applyFill="1" applyBorder="1" applyAlignment="1">
      <alignment wrapText="1"/>
    </xf>
    <xf numFmtId="2" fontId="6" fillId="0" borderId="6" xfId="3" applyNumberFormat="1" applyFill="1" applyBorder="1" applyAlignment="1">
      <alignment vertical="center" wrapText="1"/>
    </xf>
    <xf numFmtId="164" fontId="8" fillId="0" borderId="0" xfId="3" applyFont="1" applyFill="1" applyBorder="1" applyAlignment="1">
      <alignment vertical="center" wrapText="1"/>
    </xf>
    <xf numFmtId="164" fontId="6" fillId="0" borderId="1" xfId="3" applyFill="1" applyBorder="1" applyAlignment="1">
      <alignment horizontal="center" vertical="center"/>
    </xf>
    <xf numFmtId="164" fontId="7" fillId="0" borderId="7" xfId="3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164" fontId="7" fillId="2" borderId="4" xfId="3" applyFont="1" applyFill="1" applyBorder="1" applyAlignment="1">
      <alignment vertical="center" wrapText="1"/>
    </xf>
    <xf numFmtId="164" fontId="6" fillId="2" borderId="3" xfId="3" applyFill="1" applyBorder="1" applyAlignment="1">
      <alignment horizontal="center"/>
    </xf>
    <xf numFmtId="164" fontId="6" fillId="2" borderId="4" xfId="3" applyFill="1" applyBorder="1" applyAlignment="1">
      <alignment horizontal="center" vertical="center"/>
    </xf>
    <xf numFmtId="164" fontId="6" fillId="2" borderId="4" xfId="3" applyFill="1" applyBorder="1" applyAlignment="1">
      <alignment wrapText="1"/>
    </xf>
    <xf numFmtId="9" fontId="6" fillId="2" borderId="1" xfId="2" applyFont="1" applyFill="1" applyBorder="1" applyAlignment="1">
      <alignment wrapText="1"/>
    </xf>
    <xf numFmtId="2" fontId="2" fillId="2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/>
    <xf numFmtId="0" fontId="0" fillId="0" borderId="0" xfId="0" applyAlignment="1">
      <alignment vertical="center" wrapText="1"/>
    </xf>
    <xf numFmtId="164" fontId="6" fillId="0" borderId="8" xfId="3" applyFill="1" applyBorder="1" applyAlignment="1">
      <alignment horizontal="center" vertical="center"/>
    </xf>
    <xf numFmtId="164" fontId="7" fillId="0" borderId="9" xfId="3" applyFont="1" applyFill="1" applyBorder="1" applyAlignment="1">
      <alignment vertical="center" wrapText="1"/>
    </xf>
    <xf numFmtId="164" fontId="6" fillId="0" borderId="10" xfId="3" applyFill="1" applyBorder="1" applyAlignment="1">
      <alignment horizontal="center"/>
    </xf>
    <xf numFmtId="164" fontId="6" fillId="0" borderId="9" xfId="3" applyFill="1" applyBorder="1" applyAlignment="1">
      <alignment horizontal="center" vertical="center"/>
    </xf>
    <xf numFmtId="164" fontId="6" fillId="0" borderId="9" xfId="3" applyFill="1" applyBorder="1" applyAlignment="1">
      <alignment wrapText="1"/>
    </xf>
    <xf numFmtId="9" fontId="6" fillId="0" borderId="9" xfId="2" applyFont="1" applyFill="1" applyBorder="1" applyAlignment="1">
      <alignment wrapText="1"/>
    </xf>
    <xf numFmtId="2" fontId="2" fillId="0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9" fontId="0" fillId="0" borderId="1" xfId="2" applyFont="1" applyBorder="1" applyAlignment="1">
      <alignment wrapText="1"/>
    </xf>
    <xf numFmtId="2" fontId="0" fillId="0" borderId="1" xfId="0" applyNumberFormat="1" applyBorder="1" applyAlignment="1">
      <alignment vertical="center" wrapText="1"/>
    </xf>
    <xf numFmtId="2" fontId="6" fillId="2" borderId="2" xfId="3" applyNumberFormat="1" applyFill="1" applyBorder="1" applyAlignment="1">
      <alignment vertical="center" wrapText="1"/>
    </xf>
    <xf numFmtId="2" fontId="6" fillId="0" borderId="11" xfId="3" applyNumberFormat="1" applyFill="1" applyBorder="1" applyAlignment="1">
      <alignment vertical="center" wrapText="1"/>
    </xf>
    <xf numFmtId="2" fontId="3" fillId="2" borderId="1" xfId="1" applyNumberFormat="1" applyFont="1" applyFill="1" applyBorder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164" fontId="8" fillId="0" borderId="0" xfId="3" applyFont="1" applyFill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right" vertical="center" wrapText="1"/>
    </xf>
  </cellXfs>
  <cellStyles count="4">
    <cellStyle name="Excel Built-in Normal" xfId="3"/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B15" sqref="B15"/>
    </sheetView>
  </sheetViews>
  <sheetFormatPr defaultRowHeight="15" x14ac:dyDescent="0.25"/>
  <cols>
    <col min="1" max="1" width="6.7109375" style="1" customWidth="1"/>
    <col min="2" max="2" width="35.28515625" style="43" customWidth="1"/>
    <col min="3" max="3" width="7.7109375" style="3" customWidth="1"/>
    <col min="4" max="4" width="7.85546875" style="1" customWidth="1"/>
    <col min="5" max="5" width="13.42578125" style="4" customWidth="1"/>
    <col min="6" max="6" width="10.42578125" style="5" customWidth="1"/>
    <col min="7" max="7" width="16" style="4" customWidth="1"/>
    <col min="8" max="8" width="13.42578125" style="7" customWidth="1"/>
    <col min="9" max="9" width="17.140625" style="4" customWidth="1"/>
    <col min="10" max="10" width="13.85546875" style="6" customWidth="1"/>
  </cols>
  <sheetData>
    <row r="1" spans="1:10" ht="38.25" customHeight="1" x14ac:dyDescent="0.25">
      <c r="B1" s="2" t="s">
        <v>0</v>
      </c>
      <c r="G1" s="59" t="s">
        <v>38</v>
      </c>
      <c r="H1" s="59"/>
      <c r="I1" s="61"/>
      <c r="J1" s="61"/>
    </row>
    <row r="2" spans="1:10" s="27" customFormat="1" x14ac:dyDescent="0.25">
      <c r="B2" s="60" t="s">
        <v>23</v>
      </c>
      <c r="C2" s="61"/>
      <c r="D2" s="61"/>
      <c r="E2" s="61"/>
      <c r="J2" s="26"/>
    </row>
    <row r="3" spans="1:10" s="27" customFormat="1" x14ac:dyDescent="0.25">
      <c r="B3" s="30"/>
      <c r="J3" s="26"/>
    </row>
    <row r="4" spans="1:10" s="27" customFormat="1" ht="90" x14ac:dyDescent="0.25">
      <c r="A4" s="8" t="s">
        <v>1</v>
      </c>
      <c r="B4" s="9" t="s">
        <v>2</v>
      </c>
      <c r="C4" s="8" t="s">
        <v>3</v>
      </c>
      <c r="D4" s="8" t="s">
        <v>4</v>
      </c>
      <c r="E4" s="9" t="s">
        <v>5</v>
      </c>
      <c r="F4" s="10" t="s">
        <v>6</v>
      </c>
      <c r="G4" s="9" t="s">
        <v>7</v>
      </c>
      <c r="H4" s="11" t="s">
        <v>8</v>
      </c>
      <c r="I4" s="12" t="s">
        <v>9</v>
      </c>
      <c r="J4" s="26"/>
    </row>
    <row r="5" spans="1:10" s="27" customFormat="1" x14ac:dyDescent="0.25">
      <c r="A5" s="13" t="s">
        <v>10</v>
      </c>
      <c r="B5" s="14" t="s">
        <v>11</v>
      </c>
      <c r="C5" s="13" t="s">
        <v>12</v>
      </c>
      <c r="D5" s="13" t="s">
        <v>13</v>
      </c>
      <c r="E5" s="14" t="s">
        <v>14</v>
      </c>
      <c r="F5" s="15" t="s">
        <v>15</v>
      </c>
      <c r="G5" s="14" t="s">
        <v>16</v>
      </c>
      <c r="H5" s="16" t="s">
        <v>17</v>
      </c>
      <c r="I5" s="17" t="s">
        <v>18</v>
      </c>
      <c r="J5" s="26"/>
    </row>
    <row r="6" spans="1:10" s="27" customFormat="1" x14ac:dyDescent="0.25">
      <c r="A6" s="31" t="s">
        <v>19</v>
      </c>
      <c r="B6" s="32" t="s">
        <v>24</v>
      </c>
      <c r="C6" s="19" t="s">
        <v>3</v>
      </c>
      <c r="D6" s="20">
        <v>1</v>
      </c>
      <c r="E6" s="21"/>
      <c r="F6" s="22"/>
      <c r="G6" s="23">
        <f t="shared" ref="G6:G9" si="0">E6+F6*E6</f>
        <v>0</v>
      </c>
      <c r="H6" s="24">
        <f t="shared" ref="H6:H9" si="1">D6*E6</f>
        <v>0</v>
      </c>
      <c r="I6" s="25">
        <f t="shared" ref="I6:I9" si="2">H6*(1+F6)</f>
        <v>0</v>
      </c>
      <c r="J6" s="26"/>
    </row>
    <row r="7" spans="1:10" s="34" customFormat="1" ht="45" x14ac:dyDescent="0.25">
      <c r="A7" s="31" t="s">
        <v>20</v>
      </c>
      <c r="B7" s="18" t="s">
        <v>25</v>
      </c>
      <c r="C7" s="19" t="s">
        <v>3</v>
      </c>
      <c r="D7" s="20">
        <v>5</v>
      </c>
      <c r="E7" s="21"/>
      <c r="F7" s="22"/>
      <c r="G7" s="23">
        <f t="shared" si="0"/>
        <v>0</v>
      </c>
      <c r="H7" s="24">
        <f t="shared" si="1"/>
        <v>0</v>
      </c>
      <c r="I7" s="25">
        <f t="shared" si="2"/>
        <v>0</v>
      </c>
      <c r="J7" s="33"/>
    </row>
    <row r="8" spans="1:10" s="34" customFormat="1" ht="45" x14ac:dyDescent="0.25">
      <c r="A8" s="31" t="s">
        <v>21</v>
      </c>
      <c r="B8" s="18" t="s">
        <v>26</v>
      </c>
      <c r="C8" s="19" t="s">
        <v>3</v>
      </c>
      <c r="D8" s="20">
        <v>5</v>
      </c>
      <c r="E8" s="21"/>
      <c r="F8" s="22"/>
      <c r="G8" s="23">
        <f t="shared" si="0"/>
        <v>0</v>
      </c>
      <c r="H8" s="24">
        <f t="shared" si="1"/>
        <v>0</v>
      </c>
      <c r="I8" s="25">
        <f t="shared" si="2"/>
        <v>0</v>
      </c>
      <c r="J8" s="33"/>
    </row>
    <row r="9" spans="1:10" s="34" customFormat="1" ht="30" x14ac:dyDescent="0.25">
      <c r="A9" s="31" t="s">
        <v>22</v>
      </c>
      <c r="B9" s="18" t="s">
        <v>27</v>
      </c>
      <c r="C9" s="19" t="s">
        <v>3</v>
      </c>
      <c r="D9" s="20">
        <v>5</v>
      </c>
      <c r="E9" s="21"/>
      <c r="F9" s="22"/>
      <c r="G9" s="23">
        <f t="shared" si="0"/>
        <v>0</v>
      </c>
      <c r="H9" s="24">
        <f t="shared" si="1"/>
        <v>0</v>
      </c>
      <c r="I9" s="25">
        <f t="shared" si="2"/>
        <v>0</v>
      </c>
      <c r="J9" s="33"/>
    </row>
    <row r="10" spans="1:10" s="42" customFormat="1" x14ac:dyDescent="0.25">
      <c r="A10" s="31" t="s">
        <v>28</v>
      </c>
      <c r="B10" s="35" t="s">
        <v>29</v>
      </c>
      <c r="C10" s="36" t="s">
        <v>3</v>
      </c>
      <c r="D10" s="37">
        <v>4</v>
      </c>
      <c r="E10" s="38"/>
      <c r="F10" s="39"/>
      <c r="G10" s="40">
        <f>E10+F10*E10</f>
        <v>0</v>
      </c>
      <c r="H10" s="55">
        <f>D10*E10</f>
        <v>0</v>
      </c>
      <c r="I10" s="57">
        <f>H10*(1+F10)</f>
        <v>0</v>
      </c>
      <c r="J10" s="41"/>
    </row>
    <row r="11" spans="1:10" ht="30" x14ac:dyDescent="0.25">
      <c r="A11" s="31" t="s">
        <v>30</v>
      </c>
      <c r="B11" s="18" t="s">
        <v>31</v>
      </c>
      <c r="C11" s="19" t="s">
        <v>3</v>
      </c>
      <c r="D11" s="20">
        <v>1</v>
      </c>
      <c r="E11" s="21"/>
      <c r="F11" s="28"/>
      <c r="G11" s="23">
        <f>E11+F11*E11</f>
        <v>0</v>
      </c>
      <c r="H11" s="29">
        <f>D11*E11</f>
        <v>0</v>
      </c>
      <c r="I11" s="25">
        <f>H11*(1+F11)</f>
        <v>0</v>
      </c>
    </row>
    <row r="12" spans="1:10" ht="30" x14ac:dyDescent="0.25">
      <c r="A12" s="31" t="s">
        <v>32</v>
      </c>
      <c r="B12" s="18" t="s">
        <v>33</v>
      </c>
      <c r="C12" s="19" t="s">
        <v>3</v>
      </c>
      <c r="D12" s="20">
        <v>40</v>
      </c>
      <c r="E12" s="21"/>
      <c r="F12" s="28"/>
      <c r="G12" s="23">
        <f>E12+F12*E12</f>
        <v>0</v>
      </c>
      <c r="H12" s="29">
        <f>D12*E12</f>
        <v>0</v>
      </c>
      <c r="I12" s="25">
        <f>H12*(1+F12)</f>
        <v>0</v>
      </c>
    </row>
    <row r="13" spans="1:10" ht="45" x14ac:dyDescent="0.25">
      <c r="A13" s="31" t="s">
        <v>34</v>
      </c>
      <c r="B13" s="18" t="s">
        <v>35</v>
      </c>
      <c r="C13" s="19" t="s">
        <v>3</v>
      </c>
      <c r="D13" s="20">
        <v>3</v>
      </c>
      <c r="E13" s="21"/>
      <c r="F13" s="22"/>
      <c r="G13" s="23">
        <f>E13+F13*E13</f>
        <v>0</v>
      </c>
      <c r="H13" s="24">
        <f>D13*E13</f>
        <v>0</v>
      </c>
      <c r="I13" s="25">
        <f>H13*(1+F13)</f>
        <v>0</v>
      </c>
    </row>
    <row r="14" spans="1:10" ht="30" x14ac:dyDescent="0.25">
      <c r="A14" s="44" t="s">
        <v>36</v>
      </c>
      <c r="B14" s="45" t="s">
        <v>37</v>
      </c>
      <c r="C14" s="46" t="s">
        <v>3</v>
      </c>
      <c r="D14" s="47">
        <v>1</v>
      </c>
      <c r="E14" s="48"/>
      <c r="F14" s="49"/>
      <c r="G14" s="50">
        <f>E14+F14*E14</f>
        <v>0</v>
      </c>
      <c r="H14" s="56">
        <f>D14*E14</f>
        <v>0</v>
      </c>
      <c r="I14" s="25">
        <f>H14*(1+F14)</f>
        <v>0</v>
      </c>
    </row>
    <row r="15" spans="1:10" x14ac:dyDescent="0.25">
      <c r="A15" s="8"/>
      <c r="B15" s="62" t="s">
        <v>39</v>
      </c>
      <c r="C15" s="51"/>
      <c r="D15" s="8"/>
      <c r="E15" s="52"/>
      <c r="F15" s="53"/>
      <c r="G15" s="58">
        <f>SUM(G6:G14)</f>
        <v>0</v>
      </c>
      <c r="H15" s="54">
        <f>SUM(H6:H14)</f>
        <v>0</v>
      </c>
      <c r="I15" s="58">
        <f>SUM(I6:I14)</f>
        <v>0</v>
      </c>
    </row>
  </sheetData>
  <mergeCells count="2">
    <mergeCell ref="B2:E2"/>
    <mergeCell ref="G1:J1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2022-04-25T11:45:01Z</cp:lastPrinted>
  <dcterms:created xsi:type="dcterms:W3CDTF">2022-04-25T10:58:57Z</dcterms:created>
  <dcterms:modified xsi:type="dcterms:W3CDTF">2022-04-25T11:45:16Z</dcterms:modified>
</cp:coreProperties>
</file>