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nata\Zamówienia publiczne 2022\Laboratoria 2022\"/>
    </mc:Choice>
  </mc:AlternateContent>
  <bookViews>
    <workbookView xWindow="0" yWindow="0" windowWidth="28800" windowHeight="123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  <c r="G7" i="1"/>
  <c r="H9" i="1"/>
  <c r="I9" i="1" s="1"/>
  <c r="G9" i="1"/>
  <c r="H8" i="1"/>
  <c r="I8" i="1" s="1"/>
  <c r="G8" i="1"/>
  <c r="H6" i="1"/>
  <c r="G6" i="1"/>
  <c r="G10" i="1" l="1"/>
  <c r="H10" i="1"/>
  <c r="I6" i="1"/>
  <c r="I10" i="1" s="1"/>
</calcChain>
</file>

<file path=xl/sharedStrings.xml><?xml version="1.0" encoding="utf-8"?>
<sst xmlns="http://schemas.openxmlformats.org/spreadsheetml/2006/main" count="34" uniqueCount="30">
  <si>
    <t>ZSP17.U/ZP/5/2022</t>
  </si>
  <si>
    <t>Lp.</t>
  </si>
  <si>
    <t>Nazwa</t>
  </si>
  <si>
    <t>szt.</t>
  </si>
  <si>
    <t>ilość</t>
  </si>
  <si>
    <t>cena jednostkowa netto</t>
  </si>
  <si>
    <t>stawka vat (%)</t>
  </si>
  <si>
    <t>cena jednostkowa brutto</t>
  </si>
  <si>
    <t>Wartość całkowita netto w pln (kol. 4 x kol. 5)</t>
  </si>
  <si>
    <t>Wartość całkowita brutto w pln         (kol.8 +stawka Vat (wskazana w kol. 6))</t>
  </si>
  <si>
    <t>Kol.1</t>
  </si>
  <si>
    <t>kol.2</t>
  </si>
  <si>
    <t xml:space="preserve">kol.3 </t>
  </si>
  <si>
    <t>kol. 4</t>
  </si>
  <si>
    <t>kol.5</t>
  </si>
  <si>
    <t>kol.6</t>
  </si>
  <si>
    <t>kol.7</t>
  </si>
  <si>
    <t>kol.8</t>
  </si>
  <si>
    <t>kol.9</t>
  </si>
  <si>
    <t>1.</t>
  </si>
  <si>
    <t>2.</t>
  </si>
  <si>
    <t>3.</t>
  </si>
  <si>
    <t>4.</t>
  </si>
  <si>
    <t xml:space="preserve">Drukarka 3D VAT 0% </t>
  </si>
  <si>
    <t>Laptop do drukarki 3D wraz z pakietem oprogramowania</t>
  </si>
  <si>
    <t>Pakiet rozszerzony do drukarki 3D</t>
  </si>
  <si>
    <t>Przedłużacz sieciowy</t>
  </si>
  <si>
    <t>Częśc 1 - Drukarki 3D wraz z laptopem i oprogramowaniem</t>
  </si>
  <si>
    <t>Załacznik nr 4.1 do SWZ zestawienie asorytmentowo-cenowe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</si>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</sst>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[$-415]General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9" fontId="0" fillId="0" borderId="0" xfId="2" applyFont="1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164" fontId="6" fillId="0" borderId="3" xfId="3" applyFill="1" applyBorder="1" applyAlignment="1">
      <alignment horizontal="center" vertical="center"/>
    </xf>
    <xf numFmtId="164" fontId="6" fillId="0" borderId="3" xfId="3" applyFill="1" applyBorder="1" applyAlignment="1">
      <alignment horizontal="center"/>
    </xf>
    <xf numFmtId="2" fontId="2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164" fontId="7" fillId="0" borderId="4" xfId="3" applyFont="1" applyFill="1" applyBorder="1" applyAlignment="1">
      <alignment vertical="center" wrapText="1"/>
    </xf>
    <xf numFmtId="164" fontId="6" fillId="0" borderId="4" xfId="3" applyFill="1" applyBorder="1" applyAlignment="1">
      <alignment horizontal="center" vertical="center"/>
    </xf>
    <xf numFmtId="164" fontId="6" fillId="0" borderId="4" xfId="3" applyFill="1" applyBorder="1" applyAlignment="1">
      <alignment wrapText="1"/>
    </xf>
    <xf numFmtId="9" fontId="2" fillId="0" borderId="1" xfId="0" applyNumberFormat="1" applyFont="1" applyFill="1" applyBorder="1" applyAlignment="1">
      <alignment vertical="center" wrapText="1"/>
    </xf>
    <xf numFmtId="9" fontId="2" fillId="0" borderId="4" xfId="0" applyNumberFormat="1" applyFont="1" applyFill="1" applyBorder="1" applyAlignment="1">
      <alignment vertical="center" wrapText="1"/>
    </xf>
    <xf numFmtId="164" fontId="7" fillId="0" borderId="3" xfId="3" applyFont="1" applyFill="1" applyBorder="1" applyAlignment="1">
      <alignment horizontal="center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0" borderId="6" xfId="3" applyNumberFormat="1" applyFill="1" applyBorder="1" applyAlignment="1">
      <alignment vertical="center" wrapText="1"/>
    </xf>
    <xf numFmtId="2" fontId="6" fillId="0" borderId="5" xfId="3" applyNumberFormat="1" applyFill="1" applyBorder="1" applyAlignment="1">
      <alignment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right" vertical="center" wrapText="1"/>
    </xf>
    <xf numFmtId="164" fontId="6" fillId="0" borderId="8" xfId="3" applyFill="1" applyBorder="1" applyAlignment="1">
      <alignment horizontal="center" vertical="center"/>
    </xf>
    <xf numFmtId="164" fontId="7" fillId="0" borderId="9" xfId="3" applyFont="1" applyFill="1" applyBorder="1" applyAlignment="1">
      <alignment vertical="center" wrapText="1"/>
    </xf>
    <xf numFmtId="164" fontId="6" fillId="0" borderId="8" xfId="3" applyFill="1" applyBorder="1" applyAlignment="1">
      <alignment horizontal="center"/>
    </xf>
    <xf numFmtId="164" fontId="6" fillId="0" borderId="9" xfId="3" applyFill="1" applyBorder="1" applyAlignment="1">
      <alignment horizontal="center" vertical="center"/>
    </xf>
    <xf numFmtId="164" fontId="6" fillId="0" borderId="9" xfId="3" applyFill="1" applyBorder="1" applyAlignment="1">
      <alignment wrapText="1"/>
    </xf>
    <xf numFmtId="9" fontId="6" fillId="0" borderId="9" xfId="2" applyFont="1" applyFill="1" applyBorder="1" applyAlignment="1">
      <alignment wrapText="1"/>
    </xf>
    <xf numFmtId="2" fontId="2" fillId="0" borderId="10" xfId="0" applyNumberFormat="1" applyFont="1" applyFill="1" applyBorder="1" applyAlignment="1">
      <alignment vertical="center" wrapText="1"/>
    </xf>
    <xf numFmtId="2" fontId="6" fillId="0" borderId="11" xfId="3" applyNumberFormat="1" applyFill="1" applyBorder="1" applyAlignment="1">
      <alignment vertical="center" wrapText="1"/>
    </xf>
    <xf numFmtId="2" fontId="3" fillId="0" borderId="10" xfId="1" applyNumberFormat="1" applyFont="1" applyFill="1" applyBorder="1" applyAlignment="1">
      <alignment horizontal="right" vertical="center" wrapText="1"/>
    </xf>
    <xf numFmtId="164" fontId="6" fillId="0" borderId="1" xfId="3" applyFill="1" applyBorder="1" applyAlignment="1">
      <alignment horizontal="center" vertical="center"/>
    </xf>
    <xf numFmtId="164" fontId="6" fillId="0" borderId="1" xfId="3" applyFill="1" applyBorder="1" applyAlignment="1">
      <alignment horizontal="center"/>
    </xf>
    <xf numFmtId="164" fontId="6" fillId="0" borderId="1" xfId="3" applyFill="1" applyBorder="1" applyAlignment="1">
      <alignment wrapText="1"/>
    </xf>
    <xf numFmtId="2" fontId="6" fillId="0" borderId="1" xfId="3" applyNumberForma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/>
    </xf>
    <xf numFmtId="164" fontId="7" fillId="0" borderId="1" xfId="3" applyFont="1" applyFill="1" applyBorder="1" applyAlignment="1">
      <alignment horizontal="right" vertical="center" wrapText="1"/>
    </xf>
  </cellXfs>
  <cellStyles count="4">
    <cellStyle name="Excel Built-in Normal" xfId="3"/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B10" sqref="B10"/>
    </sheetView>
  </sheetViews>
  <sheetFormatPr defaultRowHeight="15" x14ac:dyDescent="0.25"/>
  <cols>
    <col min="1" max="1" width="6.7109375" style="1" customWidth="1"/>
    <col min="2" max="2" width="32.28515625" style="26" customWidth="1"/>
    <col min="3" max="3" width="7.7109375" style="3" customWidth="1"/>
    <col min="4" max="4" width="7.85546875" style="1" customWidth="1"/>
    <col min="5" max="5" width="13.42578125" style="4" customWidth="1"/>
    <col min="6" max="6" width="10.42578125" style="5" customWidth="1"/>
    <col min="7" max="7" width="16" style="4" customWidth="1"/>
    <col min="8" max="8" width="13.42578125" style="27" customWidth="1"/>
    <col min="9" max="9" width="16.5703125" style="4" customWidth="1"/>
    <col min="10" max="10" width="13.85546875" style="6" customWidth="1"/>
  </cols>
  <sheetData>
    <row r="1" spans="1:11" ht="55.5" customHeight="1" x14ac:dyDescent="0.25">
      <c r="B1" s="2" t="s">
        <v>0</v>
      </c>
      <c r="G1" s="46" t="s">
        <v>28</v>
      </c>
      <c r="H1" s="46"/>
    </row>
    <row r="3" spans="1:11" s="6" customFormat="1" ht="43.5" customHeight="1" x14ac:dyDescent="0.25">
      <c r="A3" s="1"/>
      <c r="B3" s="48" t="s">
        <v>27</v>
      </c>
      <c r="C3" s="49"/>
      <c r="D3" s="49"/>
      <c r="E3" s="49"/>
      <c r="F3" s="49"/>
      <c r="G3" s="26"/>
      <c r="H3" s="27"/>
      <c r="I3" s="26"/>
    </row>
    <row r="4" spans="1:11" ht="90" x14ac:dyDescent="0.25">
      <c r="A4" s="7" t="s">
        <v>1</v>
      </c>
      <c r="B4" s="8" t="s">
        <v>2</v>
      </c>
      <c r="C4" s="7" t="s">
        <v>3</v>
      </c>
      <c r="D4" s="7" t="s">
        <v>4</v>
      </c>
      <c r="E4" s="8" t="s">
        <v>5</v>
      </c>
      <c r="F4" s="9" t="s">
        <v>6</v>
      </c>
      <c r="G4" s="8" t="s">
        <v>7</v>
      </c>
      <c r="H4" s="10" t="s">
        <v>8</v>
      </c>
      <c r="I4" s="11" t="s">
        <v>9</v>
      </c>
      <c r="J4" s="47"/>
      <c r="K4" s="47"/>
    </row>
    <row r="5" spans="1:11" ht="18" customHeight="1" x14ac:dyDescent="0.25">
      <c r="A5" s="12" t="s">
        <v>10</v>
      </c>
      <c r="B5" s="13" t="s">
        <v>11</v>
      </c>
      <c r="C5" s="12" t="s">
        <v>12</v>
      </c>
      <c r="D5" s="12" t="s">
        <v>13</v>
      </c>
      <c r="E5" s="13" t="s">
        <v>14</v>
      </c>
      <c r="F5" s="14" t="s">
        <v>15</v>
      </c>
      <c r="G5" s="13" t="s">
        <v>16</v>
      </c>
      <c r="H5" s="28" t="s">
        <v>17</v>
      </c>
      <c r="I5" s="31" t="s">
        <v>18</v>
      </c>
    </row>
    <row r="6" spans="1:11" s="19" customFormat="1" x14ac:dyDescent="0.25">
      <c r="A6" s="15" t="s">
        <v>19</v>
      </c>
      <c r="B6" s="20" t="s">
        <v>23</v>
      </c>
      <c r="C6" s="16" t="s">
        <v>3</v>
      </c>
      <c r="D6" s="21">
        <v>3</v>
      </c>
      <c r="E6" s="22"/>
      <c r="F6" s="23"/>
      <c r="G6" s="17">
        <f t="shared" ref="G6" si="0">E6+F6*E6</f>
        <v>0</v>
      </c>
      <c r="H6" s="29">
        <f t="shared" ref="H6" si="1">D6*E6</f>
        <v>0</v>
      </c>
      <c r="I6" s="32">
        <f t="shared" ref="I6" si="2">H6*(1+F6)</f>
        <v>0</v>
      </c>
      <c r="J6" s="18"/>
    </row>
    <row r="7" spans="1:11" s="19" customFormat="1" x14ac:dyDescent="0.25">
      <c r="A7" s="15" t="s">
        <v>20</v>
      </c>
      <c r="B7" s="20" t="s">
        <v>25</v>
      </c>
      <c r="C7" s="16" t="s">
        <v>3</v>
      </c>
      <c r="D7" s="21">
        <v>3</v>
      </c>
      <c r="E7" s="22"/>
      <c r="F7" s="24"/>
      <c r="G7" s="17">
        <f t="shared" ref="G7" si="3">E7+F7*E7</f>
        <v>0</v>
      </c>
      <c r="H7" s="30">
        <f t="shared" ref="H7" si="4">D7*E7</f>
        <v>0</v>
      </c>
      <c r="I7" s="32">
        <f t="shared" ref="I7" si="5">H7*(1+F7)</f>
        <v>0</v>
      </c>
      <c r="J7" s="18"/>
    </row>
    <row r="8" spans="1:11" s="19" customFormat="1" ht="30" x14ac:dyDescent="0.25">
      <c r="A8" s="15" t="s">
        <v>21</v>
      </c>
      <c r="B8" s="20" t="s">
        <v>24</v>
      </c>
      <c r="C8" s="25" t="s">
        <v>3</v>
      </c>
      <c r="D8" s="21">
        <v>3</v>
      </c>
      <c r="E8" s="22"/>
      <c r="F8" s="24"/>
      <c r="G8" s="17">
        <f>E8+F8*E8</f>
        <v>0</v>
      </c>
      <c r="H8" s="30">
        <f>D8*E8</f>
        <v>0</v>
      </c>
      <c r="I8" s="32">
        <f>H8*(1+F8)</f>
        <v>0</v>
      </c>
      <c r="J8" s="18"/>
    </row>
    <row r="9" spans="1:11" s="19" customFormat="1" x14ac:dyDescent="0.25">
      <c r="A9" s="33" t="s">
        <v>22</v>
      </c>
      <c r="B9" s="34" t="s">
        <v>26</v>
      </c>
      <c r="C9" s="35" t="s">
        <v>3</v>
      </c>
      <c r="D9" s="36">
        <v>6</v>
      </c>
      <c r="E9" s="37"/>
      <c r="F9" s="38"/>
      <c r="G9" s="39">
        <f>E9+F9*E9</f>
        <v>0</v>
      </c>
      <c r="H9" s="40">
        <f>D9*E9</f>
        <v>0</v>
      </c>
      <c r="I9" s="41">
        <f>H9*(1+F9)</f>
        <v>0</v>
      </c>
      <c r="J9" s="18"/>
    </row>
    <row r="10" spans="1:11" s="19" customFormat="1" x14ac:dyDescent="0.25">
      <c r="A10" s="42"/>
      <c r="B10" s="50" t="s">
        <v>29</v>
      </c>
      <c r="C10" s="43"/>
      <c r="D10" s="42"/>
      <c r="E10" s="44"/>
      <c r="F10" s="23"/>
      <c r="G10" s="17">
        <f>SUM(G6:G9)</f>
        <v>0</v>
      </c>
      <c r="H10" s="45">
        <f>SUM(H6:H9)</f>
        <v>0</v>
      </c>
      <c r="I10" s="32">
        <f>SUM(I6:I9)</f>
        <v>0</v>
      </c>
      <c r="J10" s="18"/>
    </row>
  </sheetData>
  <sortState ref="A49:I65">
    <sortCondition ref="A49"/>
  </sortState>
  <mergeCells count="3">
    <mergeCell ref="G1:H1"/>
    <mergeCell ref="J4:K4"/>
    <mergeCell ref="B3:F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2022-04-25T11:33:33Z</cp:lastPrinted>
  <dcterms:created xsi:type="dcterms:W3CDTF">2022-04-25T06:15:16Z</dcterms:created>
  <dcterms:modified xsi:type="dcterms:W3CDTF">2022-04-25T11:44:04Z</dcterms:modified>
</cp:coreProperties>
</file>